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3. Cash Flow Statement\"/>
    </mc:Choice>
  </mc:AlternateContent>
  <xr:revisionPtr revIDLastSave="0" documentId="8_{C7C8A660-D14E-40C7-B6CA-12DAC6B2CF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'DC45'!$A$1:$AA$46</definedName>
    <definedName name="_xlnm.Print_Area" localSheetId="10">'DC6'!$A$1:$AA$46</definedName>
    <definedName name="_xlnm.Print_Area" localSheetId="19">'DC7'!$A$1:$AA$46</definedName>
    <definedName name="_xlnm.Print_Area" localSheetId="25">'DC8'!$A$1:$AA$46</definedName>
    <definedName name="_xlnm.Print_Area" localSheetId="30">'DC9'!$A$1:$AA$46</definedName>
    <definedName name="_xlnm.Print_Area" localSheetId="4">'NC061'!$A$1:$AA$46</definedName>
    <definedName name="_xlnm.Print_Area" localSheetId="5">'NC062'!$A$1:$AA$46</definedName>
    <definedName name="_xlnm.Print_Area" localSheetId="6">'NC064'!$A$1:$AA$46</definedName>
    <definedName name="_xlnm.Print_Area" localSheetId="7">'NC065'!$A$1:$AA$46</definedName>
    <definedName name="_xlnm.Print_Area" localSheetId="8">'NC066'!$A$1:$AA$46</definedName>
    <definedName name="_xlnm.Print_Area" localSheetId="9">'NC067'!$A$1:$AA$46</definedName>
    <definedName name="_xlnm.Print_Area" localSheetId="11">'NC071'!$A$1:$AA$46</definedName>
    <definedName name="_xlnm.Print_Area" localSheetId="12">'NC072'!$A$1:$AA$46</definedName>
    <definedName name="_xlnm.Print_Area" localSheetId="13">'NC073'!$A$1:$AA$46</definedName>
    <definedName name="_xlnm.Print_Area" localSheetId="14">'NC074'!$A$1:$AA$46</definedName>
    <definedName name="_xlnm.Print_Area" localSheetId="15">'NC075'!$A$1:$AA$46</definedName>
    <definedName name="_xlnm.Print_Area" localSheetId="16">'NC076'!$A$1:$AA$46</definedName>
    <definedName name="_xlnm.Print_Area" localSheetId="17">'NC077'!$A$1:$AA$46</definedName>
    <definedName name="_xlnm.Print_Area" localSheetId="18">'NC078'!$A$1:$AA$46</definedName>
    <definedName name="_xlnm.Print_Area" localSheetId="20">'NC082'!$A$1:$AA$46</definedName>
    <definedName name="_xlnm.Print_Area" localSheetId="21">'NC084'!$A$1:$AA$46</definedName>
    <definedName name="_xlnm.Print_Area" localSheetId="22">'NC085'!$A$1:$AA$46</definedName>
    <definedName name="_xlnm.Print_Area" localSheetId="23">'NC086'!$A$1:$AA$46</definedName>
    <definedName name="_xlnm.Print_Area" localSheetId="24">'NC087'!$A$1:$AA$46</definedName>
    <definedName name="_xlnm.Print_Area" localSheetId="26">'NC091'!$A$1:$AA$46</definedName>
    <definedName name="_xlnm.Print_Area" localSheetId="27">'NC092'!$A$1:$AA$46</definedName>
    <definedName name="_xlnm.Print_Area" localSheetId="28">'NC093'!$A$1:$AA$46</definedName>
    <definedName name="_xlnm.Print_Area" localSheetId="29">'NC094'!$A$1:$AA$46</definedName>
    <definedName name="_xlnm.Print_Area" localSheetId="0">'NC451'!$A$1:$AA$46</definedName>
    <definedName name="_xlnm.Print_Area" localSheetId="1">'NC452'!$A$1:$AA$46</definedName>
    <definedName name="_xlnm.Print_Area" localSheetId="2">'NC453'!$A$1:$AA$46</definedName>
    <definedName name="_xlnm.Print_Area" localSheetId="31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5"/>
  <c r="Z42" i="6"/>
  <c r="Z42" i="7"/>
  <c r="Z42" i="8"/>
  <c r="Z42" i="9"/>
  <c r="Z42" i="10"/>
  <c r="Y42" i="10"/>
  <c r="Z42" i="11"/>
  <c r="Z42" i="12"/>
  <c r="Z42" i="13"/>
  <c r="Z42" i="14"/>
  <c r="Z42" i="15"/>
  <c r="Z42" i="16"/>
  <c r="Z42" i="17"/>
  <c r="Z42" i="18"/>
  <c r="Y42" i="18"/>
  <c r="Z42" i="19"/>
  <c r="Z42" i="20"/>
  <c r="Z42" i="21"/>
  <c r="Z42" i="22"/>
  <c r="Y42" i="22"/>
  <c r="Z42" i="23"/>
  <c r="Z42" i="24"/>
  <c r="Z42" i="25"/>
  <c r="Z42" i="26"/>
  <c r="Z42" i="27"/>
  <c r="Z42" i="28"/>
  <c r="Y42" i="28"/>
  <c r="Z42" i="29"/>
  <c r="Z42" i="31"/>
  <c r="Y42" i="31"/>
  <c r="Z42" i="1"/>
  <c r="W42" i="2"/>
  <c r="Y42" i="2" s="1"/>
  <c r="J42" i="2"/>
  <c r="W42" i="3"/>
  <c r="Y42" i="3" s="1"/>
  <c r="J42" i="3"/>
  <c r="W42" i="4"/>
  <c r="Y42" i="4" s="1"/>
  <c r="J42" i="4"/>
  <c r="W42" i="5"/>
  <c r="Y42" i="5" s="1"/>
  <c r="J42" i="5"/>
  <c r="W42" i="6"/>
  <c r="Y42" i="6" s="1"/>
  <c r="J42" i="6"/>
  <c r="W42" i="7"/>
  <c r="Y42" i="7" s="1"/>
  <c r="J42" i="7"/>
  <c r="W42" i="8"/>
  <c r="Y42" i="8" s="1"/>
  <c r="J42" i="8"/>
  <c r="W42" i="9"/>
  <c r="Y42" i="9" s="1"/>
  <c r="J42" i="9"/>
  <c r="W42" i="10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J42" i="18"/>
  <c r="W42" i="19"/>
  <c r="Y42" i="19" s="1"/>
  <c r="J42" i="19"/>
  <c r="W42" i="20"/>
  <c r="Y42" i="20" s="1"/>
  <c r="J42" i="20"/>
  <c r="W42" i="21"/>
  <c r="Y42" i="21" s="1"/>
  <c r="J42" i="21"/>
  <c r="W42" i="22"/>
  <c r="J42" i="22"/>
  <c r="W42" i="23"/>
  <c r="Y42" i="23" s="1"/>
  <c r="J42" i="23"/>
  <c r="W42" i="24"/>
  <c r="Y42" i="24" s="1"/>
  <c r="J42" i="24"/>
  <c r="W42" i="25"/>
  <c r="Y42" i="25" s="1"/>
  <c r="J42" i="25"/>
  <c r="W42" i="26"/>
  <c r="Y42" i="26" s="1"/>
  <c r="J42" i="26"/>
  <c r="W42" i="27"/>
  <c r="Y42" i="27" s="1"/>
  <c r="J42" i="27"/>
  <c r="W42" i="28"/>
  <c r="J42" i="28"/>
  <c r="W42" i="29"/>
  <c r="Y42" i="29" s="1"/>
  <c r="J42" i="29"/>
  <c r="W42" i="30"/>
  <c r="Y42" i="30" s="1"/>
  <c r="Z42" i="30" s="1"/>
  <c r="J42" i="30"/>
  <c r="W42" i="31"/>
  <c r="J42" i="31"/>
  <c r="W42" i="32"/>
  <c r="Y42" i="32" s="1"/>
  <c r="Z42" i="32" s="1"/>
  <c r="J42" i="32"/>
  <c r="W42" i="1"/>
  <c r="Y42" i="1" s="1"/>
  <c r="J42" i="1"/>
  <c r="R41" i="3"/>
  <c r="S41" i="6"/>
  <c r="O41" i="14"/>
  <c r="C41" i="15"/>
  <c r="C43" i="15" s="1"/>
  <c r="N41" i="19"/>
  <c r="E41" i="19"/>
  <c r="E43" i="19" s="1"/>
  <c r="V41" i="20"/>
  <c r="F41" i="20"/>
  <c r="F43" i="20" s="1"/>
  <c r="N41" i="21"/>
  <c r="V41" i="22"/>
  <c r="M41" i="22"/>
  <c r="F41" i="22"/>
  <c r="F43" i="22" s="1"/>
  <c r="U41" i="23"/>
  <c r="E41" i="23"/>
  <c r="E43" i="23" s="1"/>
  <c r="N41" i="24"/>
  <c r="V41" i="25"/>
  <c r="P41" i="25"/>
  <c r="H41" i="25"/>
  <c r="E41" i="25"/>
  <c r="E43" i="25" s="1"/>
  <c r="U41" i="26"/>
  <c r="Y41" i="28"/>
  <c r="Y43" i="28" s="1"/>
  <c r="Q41" i="28"/>
  <c r="N41" i="28"/>
  <c r="F41" i="28"/>
  <c r="F43" i="28" s="1"/>
  <c r="X41" i="29"/>
  <c r="P41" i="29"/>
  <c r="W41" i="30"/>
  <c r="O41" i="30"/>
  <c r="E41" i="30"/>
  <c r="E43" i="30" s="1"/>
  <c r="N41" i="31"/>
  <c r="Y41" i="32"/>
  <c r="Y43" i="32" s="1"/>
  <c r="V41" i="1"/>
  <c r="Q41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N41" i="4" s="1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Q41" i="10" s="1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Q41" i="11" s="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L41" i="16" s="1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T41" i="17" s="1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D41" i="17" s="1"/>
  <c r="D43" i="17" s="1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L41" i="18" s="1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Z39" i="31"/>
  <c r="Y39" i="31"/>
  <c r="X39" i="31"/>
  <c r="W39" i="31"/>
  <c r="V39" i="31"/>
  <c r="U39" i="31"/>
  <c r="T39" i="31"/>
  <c r="S39" i="31"/>
  <c r="R39" i="31"/>
  <c r="Q39" i="31"/>
  <c r="Q41" i="31" s="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I41" i="2" s="1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E41" i="6" s="1"/>
  <c r="E43" i="6" s="1"/>
  <c r="D30" i="6"/>
  <c r="C30" i="6"/>
  <c r="AA30" i="7"/>
  <c r="Y30" i="7"/>
  <c r="X30" i="7"/>
  <c r="Z30" i="7" s="1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G41" i="9" s="1"/>
  <c r="G43" i="9" s="1"/>
  <c r="H42" i="9" s="1"/>
  <c r="H43" i="9" s="1"/>
  <c r="I42" i="9" s="1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D41" i="11" s="1"/>
  <c r="D43" i="11" s="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D41" i="12" s="1"/>
  <c r="D43" i="12" s="1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V41" i="15" s="1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Z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U41" i="27" s="1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M41" i="29" s="1"/>
  <c r="L30" i="29"/>
  <c r="K30" i="29"/>
  <c r="J30" i="29"/>
  <c r="I30" i="29"/>
  <c r="H30" i="29"/>
  <c r="G30" i="29"/>
  <c r="F30" i="29"/>
  <c r="E30" i="29"/>
  <c r="E41" i="29" s="1"/>
  <c r="E43" i="29" s="1"/>
  <c r="D30" i="29"/>
  <c r="C30" i="29"/>
  <c r="AA30" i="30"/>
  <c r="Z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Z30" i="32" s="1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X17" i="2"/>
  <c r="W17" i="2"/>
  <c r="W41" i="2" s="1"/>
  <c r="V17" i="2"/>
  <c r="U17" i="2"/>
  <c r="U41" i="2" s="1"/>
  <c r="T17" i="2"/>
  <c r="S17" i="2"/>
  <c r="S41" i="2" s="1"/>
  <c r="R17" i="2"/>
  <c r="R41" i="2" s="1"/>
  <c r="Q17" i="2"/>
  <c r="P17" i="2"/>
  <c r="P41" i="2" s="1"/>
  <c r="O17" i="2"/>
  <c r="O41" i="2" s="1"/>
  <c r="N17" i="2"/>
  <c r="M17" i="2"/>
  <c r="M41" i="2" s="1"/>
  <c r="L17" i="2"/>
  <c r="K17" i="2"/>
  <c r="K41" i="2" s="1"/>
  <c r="J17" i="2"/>
  <c r="J41" i="2" s="1"/>
  <c r="I17" i="2"/>
  <c r="H17" i="2"/>
  <c r="H41" i="2" s="1"/>
  <c r="G17" i="2"/>
  <c r="G41" i="2" s="1"/>
  <c r="G43" i="2" s="1"/>
  <c r="H42" i="2" s="1"/>
  <c r="F17" i="2"/>
  <c r="E17" i="2"/>
  <c r="E41" i="2" s="1"/>
  <c r="E43" i="2" s="1"/>
  <c r="D17" i="2"/>
  <c r="C17" i="2"/>
  <c r="C41" i="2" s="1"/>
  <c r="C43" i="2" s="1"/>
  <c r="AA17" i="3"/>
  <c r="AA41" i="3" s="1"/>
  <c r="AA43" i="3" s="1"/>
  <c r="Y17" i="3"/>
  <c r="X17" i="3"/>
  <c r="W17" i="3"/>
  <c r="W41" i="3" s="1"/>
  <c r="V17" i="3"/>
  <c r="U17" i="3"/>
  <c r="U41" i="3" s="1"/>
  <c r="T17" i="3"/>
  <c r="S17" i="3"/>
  <c r="S41" i="3" s="1"/>
  <c r="R17" i="3"/>
  <c r="Q17" i="3"/>
  <c r="P17" i="3"/>
  <c r="P41" i="3" s="1"/>
  <c r="O17" i="3"/>
  <c r="O41" i="3" s="1"/>
  <c r="N17" i="3"/>
  <c r="M17" i="3"/>
  <c r="M41" i="3" s="1"/>
  <c r="L17" i="3"/>
  <c r="K17" i="3"/>
  <c r="K41" i="3" s="1"/>
  <c r="J17" i="3"/>
  <c r="J41" i="3" s="1"/>
  <c r="I17" i="3"/>
  <c r="H17" i="3"/>
  <c r="H41" i="3" s="1"/>
  <c r="G17" i="3"/>
  <c r="G41" i="3" s="1"/>
  <c r="G43" i="3" s="1"/>
  <c r="H42" i="3" s="1"/>
  <c r="F17" i="3"/>
  <c r="E17" i="3"/>
  <c r="E41" i="3" s="1"/>
  <c r="E43" i="3" s="1"/>
  <c r="D17" i="3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W41" i="4" s="1"/>
  <c r="V17" i="4"/>
  <c r="U17" i="4"/>
  <c r="U41" i="4" s="1"/>
  <c r="T17" i="4"/>
  <c r="S17" i="4"/>
  <c r="S41" i="4" s="1"/>
  <c r="R17" i="4"/>
  <c r="R41" i="4" s="1"/>
  <c r="Q17" i="4"/>
  <c r="P17" i="4"/>
  <c r="P41" i="4" s="1"/>
  <c r="O17" i="4"/>
  <c r="O41" i="4" s="1"/>
  <c r="N17" i="4"/>
  <c r="M17" i="4"/>
  <c r="M41" i="4" s="1"/>
  <c r="L17" i="4"/>
  <c r="K17" i="4"/>
  <c r="K41" i="4" s="1"/>
  <c r="J17" i="4"/>
  <c r="J41" i="4" s="1"/>
  <c r="I17" i="4"/>
  <c r="H17" i="4"/>
  <c r="H41" i="4" s="1"/>
  <c r="G17" i="4"/>
  <c r="G41" i="4" s="1"/>
  <c r="G43" i="4" s="1"/>
  <c r="H42" i="4" s="1"/>
  <c r="F17" i="4"/>
  <c r="E17" i="4"/>
  <c r="E41" i="4" s="1"/>
  <c r="E43" i="4" s="1"/>
  <c r="D17" i="4"/>
  <c r="C17" i="4"/>
  <c r="C41" i="4" s="1"/>
  <c r="C43" i="4" s="1"/>
  <c r="AA17" i="5"/>
  <c r="AA41" i="5" s="1"/>
  <c r="AA43" i="5" s="1"/>
  <c r="Y17" i="5"/>
  <c r="X17" i="5"/>
  <c r="W17" i="5"/>
  <c r="W41" i="5" s="1"/>
  <c r="V17" i="5"/>
  <c r="U17" i="5"/>
  <c r="U41" i="5" s="1"/>
  <c r="T17" i="5"/>
  <c r="S17" i="5"/>
  <c r="S41" i="5" s="1"/>
  <c r="R17" i="5"/>
  <c r="R41" i="5" s="1"/>
  <c r="Q17" i="5"/>
  <c r="Q41" i="5" s="1"/>
  <c r="P17" i="5"/>
  <c r="P41" i="5" s="1"/>
  <c r="O17" i="5"/>
  <c r="O41" i="5" s="1"/>
  <c r="N17" i="5"/>
  <c r="M17" i="5"/>
  <c r="M41" i="5" s="1"/>
  <c r="L17" i="5"/>
  <c r="K17" i="5"/>
  <c r="K41" i="5" s="1"/>
  <c r="J17" i="5"/>
  <c r="J41" i="5" s="1"/>
  <c r="I17" i="5"/>
  <c r="H17" i="5"/>
  <c r="H41" i="5" s="1"/>
  <c r="G17" i="5"/>
  <c r="G41" i="5" s="1"/>
  <c r="G43" i="5" s="1"/>
  <c r="H42" i="5" s="1"/>
  <c r="F17" i="5"/>
  <c r="E17" i="5"/>
  <c r="E41" i="5" s="1"/>
  <c r="E43" i="5" s="1"/>
  <c r="D17" i="5"/>
  <c r="C17" i="5"/>
  <c r="C41" i="5" s="1"/>
  <c r="C43" i="5" s="1"/>
  <c r="AA17" i="6"/>
  <c r="AA41" i="6" s="1"/>
  <c r="AA43" i="6" s="1"/>
  <c r="Y17" i="6"/>
  <c r="Y41" i="6" s="1"/>
  <c r="Y43" i="6" s="1"/>
  <c r="X17" i="6"/>
  <c r="X41" i="6" s="1"/>
  <c r="W17" i="6"/>
  <c r="V17" i="6"/>
  <c r="V41" i="6" s="1"/>
  <c r="U17" i="6"/>
  <c r="T17" i="6"/>
  <c r="T41" i="6" s="1"/>
  <c r="S17" i="6"/>
  <c r="R17" i="6"/>
  <c r="Q17" i="6"/>
  <c r="Q41" i="6" s="1"/>
  <c r="P17" i="6"/>
  <c r="P41" i="6" s="1"/>
  <c r="O17" i="6"/>
  <c r="N17" i="6"/>
  <c r="N41" i="6" s="1"/>
  <c r="M17" i="6"/>
  <c r="L17" i="6"/>
  <c r="L41" i="6" s="1"/>
  <c r="K17" i="6"/>
  <c r="K41" i="6" s="1"/>
  <c r="J17" i="6"/>
  <c r="I17" i="6"/>
  <c r="I41" i="6" s="1"/>
  <c r="H17" i="6"/>
  <c r="H41" i="6" s="1"/>
  <c r="G17" i="6"/>
  <c r="F17" i="6"/>
  <c r="F41" i="6" s="1"/>
  <c r="F43" i="6" s="1"/>
  <c r="E17" i="6"/>
  <c r="D17" i="6"/>
  <c r="D41" i="6" s="1"/>
  <c r="D43" i="6" s="1"/>
  <c r="C17" i="6"/>
  <c r="C41" i="6" s="1"/>
  <c r="C43" i="6" s="1"/>
  <c r="AA17" i="7"/>
  <c r="Z17" i="7"/>
  <c r="Y17" i="7"/>
  <c r="Y41" i="7" s="1"/>
  <c r="X17" i="7"/>
  <c r="W17" i="7"/>
  <c r="W41" i="7" s="1"/>
  <c r="V17" i="7"/>
  <c r="U17" i="7"/>
  <c r="U41" i="7" s="1"/>
  <c r="T17" i="7"/>
  <c r="T41" i="7" s="1"/>
  <c r="S17" i="7"/>
  <c r="R17" i="7"/>
  <c r="R41" i="7" s="1"/>
  <c r="Q17" i="7"/>
  <c r="Q41" i="7" s="1"/>
  <c r="P17" i="7"/>
  <c r="O17" i="7"/>
  <c r="O41" i="7" s="1"/>
  <c r="N17" i="7"/>
  <c r="M17" i="7"/>
  <c r="M41" i="7" s="1"/>
  <c r="L17" i="7"/>
  <c r="L41" i="7" s="1"/>
  <c r="K17" i="7"/>
  <c r="K41" i="7" s="1"/>
  <c r="J17" i="7"/>
  <c r="J41" i="7" s="1"/>
  <c r="I17" i="7"/>
  <c r="I41" i="7" s="1"/>
  <c r="H17" i="7"/>
  <c r="G17" i="7"/>
  <c r="G41" i="7" s="1"/>
  <c r="G43" i="7" s="1"/>
  <c r="H42" i="7" s="1"/>
  <c r="F17" i="7"/>
  <c r="E17" i="7"/>
  <c r="E41" i="7" s="1"/>
  <c r="E43" i="7" s="1"/>
  <c r="D17" i="7"/>
  <c r="D41" i="7" s="1"/>
  <c r="D43" i="7" s="1"/>
  <c r="C17" i="7"/>
  <c r="AA17" i="8"/>
  <c r="AA41" i="8" s="1"/>
  <c r="AA43" i="8" s="1"/>
  <c r="Y17" i="8"/>
  <c r="X17" i="8"/>
  <c r="W17" i="8"/>
  <c r="V17" i="8"/>
  <c r="V41" i="8" s="1"/>
  <c r="U17" i="8"/>
  <c r="U41" i="8" s="1"/>
  <c r="T17" i="8"/>
  <c r="S17" i="8"/>
  <c r="S41" i="8" s="1"/>
  <c r="R17" i="8"/>
  <c r="R41" i="8" s="1"/>
  <c r="Q17" i="8"/>
  <c r="P17" i="8"/>
  <c r="P41" i="8" s="1"/>
  <c r="O17" i="8"/>
  <c r="O41" i="8" s="1"/>
  <c r="N17" i="8"/>
  <c r="N41" i="8" s="1"/>
  <c r="M17" i="8"/>
  <c r="M41" i="8" s="1"/>
  <c r="L17" i="8"/>
  <c r="K17" i="8"/>
  <c r="K41" i="8" s="1"/>
  <c r="J17" i="8"/>
  <c r="J41" i="8" s="1"/>
  <c r="I17" i="8"/>
  <c r="H17" i="8"/>
  <c r="H41" i="8" s="1"/>
  <c r="G17" i="8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W17" i="9"/>
  <c r="V17" i="9"/>
  <c r="V41" i="9" s="1"/>
  <c r="U17" i="9"/>
  <c r="U41" i="9" s="1"/>
  <c r="T17" i="9"/>
  <c r="S17" i="9"/>
  <c r="S41" i="9" s="1"/>
  <c r="R17" i="9"/>
  <c r="R41" i="9" s="1"/>
  <c r="Q17" i="9"/>
  <c r="P17" i="9"/>
  <c r="P41" i="9" s="1"/>
  <c r="O17" i="9"/>
  <c r="N17" i="9"/>
  <c r="N41" i="9" s="1"/>
  <c r="M17" i="9"/>
  <c r="M41" i="9" s="1"/>
  <c r="L17" i="9"/>
  <c r="K17" i="9"/>
  <c r="K41" i="9" s="1"/>
  <c r="J17" i="9"/>
  <c r="J41" i="9" s="1"/>
  <c r="I17" i="9"/>
  <c r="H17" i="9"/>
  <c r="H41" i="9" s="1"/>
  <c r="G17" i="9"/>
  <c r="F17" i="9"/>
  <c r="F41" i="9" s="1"/>
  <c r="F43" i="9" s="1"/>
  <c r="E17" i="9"/>
  <c r="E41" i="9" s="1"/>
  <c r="E43" i="9" s="1"/>
  <c r="D17" i="9"/>
  <c r="C17" i="9"/>
  <c r="C41" i="9" s="1"/>
  <c r="C43" i="9" s="1"/>
  <c r="AA17" i="10"/>
  <c r="AA41" i="10" s="1"/>
  <c r="AA43" i="10" s="1"/>
  <c r="Y17" i="10"/>
  <c r="X17" i="10"/>
  <c r="W17" i="10"/>
  <c r="V17" i="10"/>
  <c r="V41" i="10" s="1"/>
  <c r="U17" i="10"/>
  <c r="U41" i="10" s="1"/>
  <c r="T17" i="10"/>
  <c r="T41" i="10" s="1"/>
  <c r="S17" i="10"/>
  <c r="S41" i="10" s="1"/>
  <c r="R17" i="10"/>
  <c r="R41" i="10" s="1"/>
  <c r="Q17" i="10"/>
  <c r="P17" i="10"/>
  <c r="P41" i="10" s="1"/>
  <c r="O17" i="10"/>
  <c r="N17" i="10"/>
  <c r="N41" i="10" s="1"/>
  <c r="M17" i="10"/>
  <c r="M41" i="10" s="1"/>
  <c r="L17" i="10"/>
  <c r="K17" i="10"/>
  <c r="K41" i="10" s="1"/>
  <c r="J17" i="10"/>
  <c r="J41" i="10" s="1"/>
  <c r="I17" i="10"/>
  <c r="H17" i="10"/>
  <c r="H41" i="10" s="1"/>
  <c r="G17" i="10"/>
  <c r="F17" i="10"/>
  <c r="F41" i="10" s="1"/>
  <c r="F43" i="10" s="1"/>
  <c r="E17" i="10"/>
  <c r="E41" i="10" s="1"/>
  <c r="E43" i="10" s="1"/>
  <c r="D17" i="10"/>
  <c r="C17" i="10"/>
  <c r="C41" i="10" s="1"/>
  <c r="C43" i="10" s="1"/>
  <c r="AA17" i="11"/>
  <c r="AA41" i="11" s="1"/>
  <c r="AA43" i="11" s="1"/>
  <c r="Y17" i="11"/>
  <c r="X17" i="11"/>
  <c r="W17" i="11"/>
  <c r="W41" i="11" s="1"/>
  <c r="V17" i="11"/>
  <c r="V41" i="11" s="1"/>
  <c r="U17" i="11"/>
  <c r="U41" i="11" s="1"/>
  <c r="T17" i="11"/>
  <c r="S17" i="11"/>
  <c r="S41" i="11" s="1"/>
  <c r="R17" i="11"/>
  <c r="R41" i="11" s="1"/>
  <c r="Q17" i="11"/>
  <c r="P17" i="11"/>
  <c r="P41" i="11" s="1"/>
  <c r="O17" i="11"/>
  <c r="N17" i="11"/>
  <c r="N41" i="11" s="1"/>
  <c r="M17" i="11"/>
  <c r="M41" i="11" s="1"/>
  <c r="L17" i="11"/>
  <c r="K17" i="11"/>
  <c r="K41" i="11" s="1"/>
  <c r="J17" i="11"/>
  <c r="J41" i="11" s="1"/>
  <c r="I17" i="11"/>
  <c r="H17" i="11"/>
  <c r="H41" i="11" s="1"/>
  <c r="G17" i="11"/>
  <c r="F17" i="11"/>
  <c r="F41" i="11" s="1"/>
  <c r="F43" i="11" s="1"/>
  <c r="E17" i="11"/>
  <c r="E41" i="11" s="1"/>
  <c r="E43" i="11" s="1"/>
  <c r="D17" i="11"/>
  <c r="C17" i="11"/>
  <c r="C41" i="11" s="1"/>
  <c r="C43" i="11" s="1"/>
  <c r="AA17" i="12"/>
  <c r="AA41" i="12" s="1"/>
  <c r="AA43" i="12" s="1"/>
  <c r="Y17" i="12"/>
  <c r="X17" i="12"/>
  <c r="W17" i="12"/>
  <c r="W41" i="12" s="1"/>
  <c r="V17" i="12"/>
  <c r="V41" i="12" s="1"/>
  <c r="U17" i="12"/>
  <c r="U41" i="12" s="1"/>
  <c r="T17" i="12"/>
  <c r="S17" i="12"/>
  <c r="S41" i="12" s="1"/>
  <c r="R17" i="12"/>
  <c r="R41" i="12" s="1"/>
  <c r="Q17" i="12"/>
  <c r="P17" i="12"/>
  <c r="P41" i="12" s="1"/>
  <c r="O17" i="12"/>
  <c r="N17" i="12"/>
  <c r="N41" i="12" s="1"/>
  <c r="M17" i="12"/>
  <c r="M41" i="12" s="1"/>
  <c r="L17" i="12"/>
  <c r="K17" i="12"/>
  <c r="K41" i="12" s="1"/>
  <c r="J17" i="12"/>
  <c r="J41" i="12" s="1"/>
  <c r="I17" i="12"/>
  <c r="H17" i="12"/>
  <c r="H41" i="12" s="1"/>
  <c r="G17" i="12"/>
  <c r="F17" i="12"/>
  <c r="F41" i="12" s="1"/>
  <c r="F43" i="12" s="1"/>
  <c r="E17" i="12"/>
  <c r="E41" i="12" s="1"/>
  <c r="E43" i="12" s="1"/>
  <c r="D17" i="12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V17" i="13"/>
  <c r="V41" i="13" s="1"/>
  <c r="U17" i="13"/>
  <c r="U41" i="13" s="1"/>
  <c r="T17" i="13"/>
  <c r="S17" i="13"/>
  <c r="S41" i="13" s="1"/>
  <c r="R17" i="13"/>
  <c r="R41" i="13" s="1"/>
  <c r="Q17" i="13"/>
  <c r="P17" i="13"/>
  <c r="P41" i="13" s="1"/>
  <c r="O17" i="13"/>
  <c r="N17" i="13"/>
  <c r="N41" i="13" s="1"/>
  <c r="M17" i="13"/>
  <c r="M41" i="13" s="1"/>
  <c r="L17" i="13"/>
  <c r="K17" i="13"/>
  <c r="K41" i="13" s="1"/>
  <c r="J17" i="13"/>
  <c r="J41" i="13" s="1"/>
  <c r="I17" i="13"/>
  <c r="I41" i="13" s="1"/>
  <c r="H17" i="13"/>
  <c r="H41" i="13" s="1"/>
  <c r="G17" i="13"/>
  <c r="G41" i="13" s="1"/>
  <c r="G43" i="13" s="1"/>
  <c r="H42" i="13" s="1"/>
  <c r="H43" i="13" s="1"/>
  <c r="I42" i="13" s="1"/>
  <c r="F17" i="13"/>
  <c r="F41" i="13" s="1"/>
  <c r="F43" i="13" s="1"/>
  <c r="E17" i="13"/>
  <c r="E41" i="13" s="1"/>
  <c r="E43" i="13" s="1"/>
  <c r="D17" i="13"/>
  <c r="C17" i="13"/>
  <c r="C41" i="13" s="1"/>
  <c r="C43" i="13" s="1"/>
  <c r="AA17" i="14"/>
  <c r="AA41" i="14" s="1"/>
  <c r="AA43" i="14" s="1"/>
  <c r="Y17" i="14"/>
  <c r="Y41" i="14" s="1"/>
  <c r="Y43" i="14" s="1"/>
  <c r="X17" i="14"/>
  <c r="W17" i="14"/>
  <c r="W41" i="14" s="1"/>
  <c r="V17" i="14"/>
  <c r="V41" i="14" s="1"/>
  <c r="U17" i="14"/>
  <c r="T17" i="14"/>
  <c r="T41" i="14" s="1"/>
  <c r="S17" i="14"/>
  <c r="S41" i="14" s="1"/>
  <c r="R17" i="14"/>
  <c r="Q17" i="14"/>
  <c r="Q41" i="14" s="1"/>
  <c r="P17" i="14"/>
  <c r="O17" i="14"/>
  <c r="N17" i="14"/>
  <c r="N41" i="14" s="1"/>
  <c r="M17" i="14"/>
  <c r="L17" i="14"/>
  <c r="L41" i="14" s="1"/>
  <c r="K17" i="14"/>
  <c r="K41" i="14" s="1"/>
  <c r="J17" i="14"/>
  <c r="I17" i="14"/>
  <c r="I41" i="14" s="1"/>
  <c r="H17" i="14"/>
  <c r="G17" i="14"/>
  <c r="G41" i="14" s="1"/>
  <c r="G43" i="14" s="1"/>
  <c r="H42" i="14" s="1"/>
  <c r="F17" i="14"/>
  <c r="F41" i="14" s="1"/>
  <c r="F43" i="14" s="1"/>
  <c r="E17" i="14"/>
  <c r="D17" i="14"/>
  <c r="D41" i="14" s="1"/>
  <c r="D43" i="14" s="1"/>
  <c r="C17" i="14"/>
  <c r="C41" i="14" s="1"/>
  <c r="C43" i="14" s="1"/>
  <c r="AA17" i="15"/>
  <c r="Y17" i="15"/>
  <c r="X17" i="15"/>
  <c r="X41" i="15" s="1"/>
  <c r="X43" i="15" s="1"/>
  <c r="W17" i="15"/>
  <c r="W41" i="15" s="1"/>
  <c r="V17" i="15"/>
  <c r="U17" i="15"/>
  <c r="U41" i="15" s="1"/>
  <c r="T17" i="15"/>
  <c r="T41" i="15" s="1"/>
  <c r="S17" i="15"/>
  <c r="R17" i="15"/>
  <c r="R41" i="15" s="1"/>
  <c r="Q17" i="15"/>
  <c r="Q41" i="15" s="1"/>
  <c r="P17" i="15"/>
  <c r="P41" i="15" s="1"/>
  <c r="O17" i="15"/>
  <c r="O41" i="15" s="1"/>
  <c r="N17" i="15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F17" i="15"/>
  <c r="E17" i="15"/>
  <c r="E41" i="15" s="1"/>
  <c r="E43" i="15" s="1"/>
  <c r="D17" i="15"/>
  <c r="D41" i="15" s="1"/>
  <c r="D43" i="15" s="1"/>
  <c r="C17" i="15"/>
  <c r="AA17" i="16"/>
  <c r="AA41" i="16" s="1"/>
  <c r="AA43" i="16" s="1"/>
  <c r="Z17" i="16"/>
  <c r="Y17" i="16"/>
  <c r="Y41" i="16" s="1"/>
  <c r="X17" i="16"/>
  <c r="X41" i="16" s="1"/>
  <c r="X43" i="16" s="1"/>
  <c r="Z43" i="16" s="1"/>
  <c r="W17" i="16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N17" i="16"/>
  <c r="N41" i="16" s="1"/>
  <c r="M17" i="16"/>
  <c r="M41" i="16" s="1"/>
  <c r="L17" i="16"/>
  <c r="K17" i="16"/>
  <c r="K41" i="16" s="1"/>
  <c r="J17" i="16"/>
  <c r="J41" i="16" s="1"/>
  <c r="I17" i="16"/>
  <c r="I41" i="16" s="1"/>
  <c r="H17" i="16"/>
  <c r="H41" i="16" s="1"/>
  <c r="G17" i="16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W17" i="17"/>
  <c r="V17" i="17"/>
  <c r="V41" i="17" s="1"/>
  <c r="U17" i="17"/>
  <c r="U41" i="17" s="1"/>
  <c r="T17" i="17"/>
  <c r="S17" i="17"/>
  <c r="S41" i="17" s="1"/>
  <c r="R17" i="17"/>
  <c r="R41" i="17" s="1"/>
  <c r="Q17" i="17"/>
  <c r="Q41" i="17" s="1"/>
  <c r="P17" i="17"/>
  <c r="P41" i="17" s="1"/>
  <c r="O17" i="17"/>
  <c r="N17" i="17"/>
  <c r="N41" i="17" s="1"/>
  <c r="M17" i="17"/>
  <c r="M41" i="17" s="1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F17" i="17"/>
  <c r="F41" i="17" s="1"/>
  <c r="F43" i="17" s="1"/>
  <c r="E17" i="17"/>
  <c r="E41" i="17" s="1"/>
  <c r="E43" i="17" s="1"/>
  <c r="D17" i="17"/>
  <c r="C17" i="17"/>
  <c r="C41" i="17" s="1"/>
  <c r="C43" i="17" s="1"/>
  <c r="AA17" i="18"/>
  <c r="AA41" i="18" s="1"/>
  <c r="AA43" i="18" s="1"/>
  <c r="Y17" i="18"/>
  <c r="Y41" i="18" s="1"/>
  <c r="Y43" i="18" s="1"/>
  <c r="X17" i="18"/>
  <c r="W17" i="18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N17" i="18"/>
  <c r="N41" i="18" s="1"/>
  <c r="M17" i="18"/>
  <c r="M41" i="18" s="1"/>
  <c r="L17" i="18"/>
  <c r="K17" i="18"/>
  <c r="K41" i="18" s="1"/>
  <c r="J17" i="18"/>
  <c r="J41" i="18" s="1"/>
  <c r="I17" i="18"/>
  <c r="I41" i="18" s="1"/>
  <c r="H17" i="18"/>
  <c r="H41" i="18" s="1"/>
  <c r="G17" i="18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W17" i="19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N17" i="19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F17" i="19"/>
  <c r="F41" i="19" s="1"/>
  <c r="F43" i="19" s="1"/>
  <c r="E17" i="19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W17" i="20"/>
  <c r="V17" i="20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P41" i="20" s="1"/>
  <c r="O17" i="20"/>
  <c r="N17" i="20"/>
  <c r="N41" i="20" s="1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H41" i="20" s="1"/>
  <c r="G17" i="20"/>
  <c r="F17" i="20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W17" i="21"/>
  <c r="V17" i="21"/>
  <c r="V41" i="21" s="1"/>
  <c r="U17" i="21"/>
  <c r="U41" i="21" s="1"/>
  <c r="T17" i="21"/>
  <c r="T41" i="21" s="1"/>
  <c r="S17" i="21"/>
  <c r="S41" i="21" s="1"/>
  <c r="R17" i="21"/>
  <c r="R41" i="21" s="1"/>
  <c r="Q17" i="21"/>
  <c r="Q41" i="21" s="1"/>
  <c r="P17" i="21"/>
  <c r="P41" i="21" s="1"/>
  <c r="O17" i="21"/>
  <c r="N17" i="21"/>
  <c r="M17" i="21"/>
  <c r="M41" i="21" s="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X17" i="22"/>
  <c r="W17" i="22"/>
  <c r="W41" i="22" s="1"/>
  <c r="V17" i="22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O17" i="22"/>
  <c r="O41" i="22" s="1"/>
  <c r="N17" i="22"/>
  <c r="N41" i="22" s="1"/>
  <c r="M17" i="22"/>
  <c r="L17" i="22"/>
  <c r="L41" i="22" s="1"/>
  <c r="K17" i="22"/>
  <c r="K41" i="22" s="1"/>
  <c r="J17" i="22"/>
  <c r="J41" i="22" s="1"/>
  <c r="I17" i="22"/>
  <c r="I41" i="22" s="1"/>
  <c r="H17" i="22"/>
  <c r="G17" i="22"/>
  <c r="G41" i="22" s="1"/>
  <c r="G43" i="22" s="1"/>
  <c r="H42" i="22" s="1"/>
  <c r="F17" i="22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Z17" i="23"/>
  <c r="Y17" i="23"/>
  <c r="X17" i="23"/>
  <c r="X41" i="23" s="1"/>
  <c r="W17" i="23"/>
  <c r="W41" i="23" s="1"/>
  <c r="V17" i="23"/>
  <c r="V41" i="23" s="1"/>
  <c r="U17" i="23"/>
  <c r="T17" i="23"/>
  <c r="T41" i="23" s="1"/>
  <c r="S17" i="23"/>
  <c r="S41" i="23" s="1"/>
  <c r="R17" i="23"/>
  <c r="R41" i="23" s="1"/>
  <c r="Q17" i="23"/>
  <c r="P17" i="23"/>
  <c r="P41" i="23" s="1"/>
  <c r="O17" i="23"/>
  <c r="O41" i="23" s="1"/>
  <c r="N17" i="23"/>
  <c r="N41" i="23" s="1"/>
  <c r="M17" i="23"/>
  <c r="M41" i="23" s="1"/>
  <c r="L17" i="23"/>
  <c r="L41" i="23" s="1"/>
  <c r="K17" i="23"/>
  <c r="K41" i="23" s="1"/>
  <c r="J17" i="23"/>
  <c r="J41" i="23" s="1"/>
  <c r="I17" i="23"/>
  <c r="H17" i="23"/>
  <c r="H41" i="23" s="1"/>
  <c r="G17" i="23"/>
  <c r="G41" i="23" s="1"/>
  <c r="G43" i="23" s="1"/>
  <c r="H42" i="23" s="1"/>
  <c r="F17" i="23"/>
  <c r="F41" i="23" s="1"/>
  <c r="F43" i="23" s="1"/>
  <c r="E17" i="23"/>
  <c r="D17" i="23"/>
  <c r="D41" i="23" s="1"/>
  <c r="D43" i="23" s="1"/>
  <c r="C17" i="23"/>
  <c r="C41" i="23" s="1"/>
  <c r="C43" i="23" s="1"/>
  <c r="AA17" i="24"/>
  <c r="AA41" i="24" s="1"/>
  <c r="AA43" i="24" s="1"/>
  <c r="Y17" i="24"/>
  <c r="Y41" i="24" s="1"/>
  <c r="Y43" i="24" s="1"/>
  <c r="X17" i="24"/>
  <c r="X41" i="24" s="1"/>
  <c r="W17" i="24"/>
  <c r="W41" i="24" s="1"/>
  <c r="V17" i="24"/>
  <c r="V41" i="24" s="1"/>
  <c r="U17" i="24"/>
  <c r="U41" i="24" s="1"/>
  <c r="T17" i="24"/>
  <c r="T41" i="24" s="1"/>
  <c r="S17" i="24"/>
  <c r="S41" i="24" s="1"/>
  <c r="R17" i="24"/>
  <c r="Q17" i="24"/>
  <c r="Q41" i="24" s="1"/>
  <c r="P17" i="24"/>
  <c r="P41" i="24" s="1"/>
  <c r="O17" i="24"/>
  <c r="O41" i="24" s="1"/>
  <c r="N17" i="24"/>
  <c r="M17" i="24"/>
  <c r="M41" i="24" s="1"/>
  <c r="L17" i="24"/>
  <c r="L41" i="24" s="1"/>
  <c r="K17" i="24"/>
  <c r="K41" i="24" s="1"/>
  <c r="J17" i="24"/>
  <c r="I17" i="24"/>
  <c r="I41" i="24" s="1"/>
  <c r="H17" i="24"/>
  <c r="H41" i="24" s="1"/>
  <c r="G17" i="24"/>
  <c r="G41" i="24" s="1"/>
  <c r="G43" i="24" s="1"/>
  <c r="H42" i="24" s="1"/>
  <c r="H43" i="24" s="1"/>
  <c r="I42" i="24" s="1"/>
  <c r="I43" i="24" s="1"/>
  <c r="F17" i="24"/>
  <c r="F41" i="24" s="1"/>
  <c r="F43" i="24" s="1"/>
  <c r="E17" i="24"/>
  <c r="E41" i="24" s="1"/>
  <c r="E43" i="24" s="1"/>
  <c r="D17" i="24"/>
  <c r="D41" i="24" s="1"/>
  <c r="D43" i="24" s="1"/>
  <c r="C17" i="24"/>
  <c r="C41" i="24" s="1"/>
  <c r="C43" i="24" s="1"/>
  <c r="AA17" i="25"/>
  <c r="Y17" i="25"/>
  <c r="Y41" i="25" s="1"/>
  <c r="Y43" i="25" s="1"/>
  <c r="X17" i="25"/>
  <c r="W17" i="25"/>
  <c r="W41" i="25" s="1"/>
  <c r="V17" i="25"/>
  <c r="U17" i="25"/>
  <c r="U41" i="25" s="1"/>
  <c r="T17" i="25"/>
  <c r="T41" i="25" s="1"/>
  <c r="S17" i="25"/>
  <c r="S41" i="25" s="1"/>
  <c r="R17" i="25"/>
  <c r="Q17" i="25"/>
  <c r="Q41" i="25" s="1"/>
  <c r="P17" i="25"/>
  <c r="O17" i="25"/>
  <c r="O41" i="25" s="1"/>
  <c r="N17" i="25"/>
  <c r="N41" i="25" s="1"/>
  <c r="M17" i="25"/>
  <c r="M41" i="25" s="1"/>
  <c r="L17" i="25"/>
  <c r="L41" i="25" s="1"/>
  <c r="K17" i="25"/>
  <c r="K41" i="25" s="1"/>
  <c r="J17" i="25"/>
  <c r="I17" i="25"/>
  <c r="I41" i="25" s="1"/>
  <c r="H17" i="25"/>
  <c r="G17" i="25"/>
  <c r="G41" i="25" s="1"/>
  <c r="G43" i="25" s="1"/>
  <c r="H42" i="25" s="1"/>
  <c r="H43" i="25" s="1"/>
  <c r="I42" i="25" s="1"/>
  <c r="I43" i="25" s="1"/>
  <c r="J43" i="25" s="1"/>
  <c r="F17" i="25"/>
  <c r="F41" i="25" s="1"/>
  <c r="F43" i="25" s="1"/>
  <c r="E17" i="25"/>
  <c r="D17" i="25"/>
  <c r="D41" i="25" s="1"/>
  <c r="D43" i="25" s="1"/>
  <c r="C17" i="25"/>
  <c r="C41" i="25" s="1"/>
  <c r="C43" i="25" s="1"/>
  <c r="AA17" i="26"/>
  <c r="Y17" i="26"/>
  <c r="Y41" i="26" s="1"/>
  <c r="Y43" i="26" s="1"/>
  <c r="X17" i="26"/>
  <c r="Z17" i="26" s="1"/>
  <c r="W17" i="26"/>
  <c r="W41" i="26" s="1"/>
  <c r="V17" i="26"/>
  <c r="V41" i="26" s="1"/>
  <c r="U17" i="26"/>
  <c r="T17" i="26"/>
  <c r="T41" i="26" s="1"/>
  <c r="S17" i="26"/>
  <c r="S41" i="26" s="1"/>
  <c r="R17" i="26"/>
  <c r="Q17" i="26"/>
  <c r="Q41" i="26" s="1"/>
  <c r="P17" i="26"/>
  <c r="P41" i="26" s="1"/>
  <c r="O17" i="26"/>
  <c r="O41" i="26" s="1"/>
  <c r="N17" i="26"/>
  <c r="N41" i="26" s="1"/>
  <c r="M17" i="26"/>
  <c r="M41" i="26" s="1"/>
  <c r="L17" i="26"/>
  <c r="L41" i="26" s="1"/>
  <c r="K17" i="26"/>
  <c r="K41" i="26" s="1"/>
  <c r="J17" i="26"/>
  <c r="I17" i="26"/>
  <c r="I41" i="26" s="1"/>
  <c r="H17" i="26"/>
  <c r="H41" i="26" s="1"/>
  <c r="G17" i="26"/>
  <c r="G41" i="26" s="1"/>
  <c r="G43" i="26" s="1"/>
  <c r="H42" i="26" s="1"/>
  <c r="H43" i="26" s="1"/>
  <c r="I42" i="26" s="1"/>
  <c r="I43" i="26" s="1"/>
  <c r="F17" i="26"/>
  <c r="F41" i="26" s="1"/>
  <c r="F43" i="26" s="1"/>
  <c r="E17" i="26"/>
  <c r="E41" i="26" s="1"/>
  <c r="E43" i="26" s="1"/>
  <c r="D17" i="26"/>
  <c r="D41" i="26" s="1"/>
  <c r="D43" i="26" s="1"/>
  <c r="C17" i="26"/>
  <c r="C41" i="26" s="1"/>
  <c r="C43" i="26" s="1"/>
  <c r="AA17" i="27"/>
  <c r="Y17" i="27"/>
  <c r="Y41" i="27" s="1"/>
  <c r="Y43" i="27" s="1"/>
  <c r="X17" i="27"/>
  <c r="Z17" i="27" s="1"/>
  <c r="W17" i="27"/>
  <c r="W41" i="27" s="1"/>
  <c r="V17" i="27"/>
  <c r="V41" i="27" s="1"/>
  <c r="U17" i="27"/>
  <c r="T17" i="27"/>
  <c r="T41" i="27" s="1"/>
  <c r="S17" i="27"/>
  <c r="S41" i="27" s="1"/>
  <c r="R17" i="27"/>
  <c r="Q17" i="27"/>
  <c r="Q41" i="27" s="1"/>
  <c r="P17" i="27"/>
  <c r="P41" i="27" s="1"/>
  <c r="O17" i="27"/>
  <c r="O41" i="27" s="1"/>
  <c r="N17" i="27"/>
  <c r="N41" i="27" s="1"/>
  <c r="M17" i="27"/>
  <c r="M41" i="27" s="1"/>
  <c r="L17" i="27"/>
  <c r="L41" i="27" s="1"/>
  <c r="K17" i="27"/>
  <c r="K41" i="27" s="1"/>
  <c r="J17" i="27"/>
  <c r="I17" i="27"/>
  <c r="I41" i="27" s="1"/>
  <c r="H17" i="27"/>
  <c r="H41" i="27" s="1"/>
  <c r="G17" i="27"/>
  <c r="G41" i="27" s="1"/>
  <c r="G43" i="27" s="1"/>
  <c r="H42" i="27" s="1"/>
  <c r="H43" i="27" s="1"/>
  <c r="I42" i="27" s="1"/>
  <c r="I43" i="27" s="1"/>
  <c r="F17" i="27"/>
  <c r="F41" i="27" s="1"/>
  <c r="F43" i="27" s="1"/>
  <c r="E17" i="27"/>
  <c r="E41" i="27" s="1"/>
  <c r="E43" i="27" s="1"/>
  <c r="D17" i="27"/>
  <c r="D41" i="27" s="1"/>
  <c r="D43" i="27" s="1"/>
  <c r="C17" i="27"/>
  <c r="C41" i="27" s="1"/>
  <c r="C43" i="27" s="1"/>
  <c r="AA17" i="28"/>
  <c r="Y17" i="28"/>
  <c r="X17" i="28"/>
  <c r="W17" i="28"/>
  <c r="W41" i="28" s="1"/>
  <c r="V17" i="28"/>
  <c r="V41" i="28" s="1"/>
  <c r="U17" i="28"/>
  <c r="U41" i="28" s="1"/>
  <c r="T17" i="28"/>
  <c r="T41" i="28" s="1"/>
  <c r="S17" i="28"/>
  <c r="S41" i="28" s="1"/>
  <c r="R17" i="28"/>
  <c r="Q17" i="28"/>
  <c r="P17" i="28"/>
  <c r="P41" i="28" s="1"/>
  <c r="O17" i="28"/>
  <c r="O41" i="28" s="1"/>
  <c r="N17" i="28"/>
  <c r="M17" i="28"/>
  <c r="M41" i="28" s="1"/>
  <c r="L17" i="28"/>
  <c r="L41" i="28" s="1"/>
  <c r="K17" i="28"/>
  <c r="K41" i="28" s="1"/>
  <c r="J17" i="28"/>
  <c r="I17" i="28"/>
  <c r="I41" i="28" s="1"/>
  <c r="H17" i="28"/>
  <c r="H41" i="28" s="1"/>
  <c r="G17" i="28"/>
  <c r="G41" i="28" s="1"/>
  <c r="G43" i="28" s="1"/>
  <c r="H42" i="28" s="1"/>
  <c r="H43" i="28" s="1"/>
  <c r="I42" i="28" s="1"/>
  <c r="I43" i="28" s="1"/>
  <c r="F17" i="28"/>
  <c r="E17" i="28"/>
  <c r="E41" i="28" s="1"/>
  <c r="E43" i="28" s="1"/>
  <c r="D17" i="28"/>
  <c r="D41" i="28" s="1"/>
  <c r="D43" i="28" s="1"/>
  <c r="C17" i="28"/>
  <c r="C41" i="28" s="1"/>
  <c r="C43" i="28" s="1"/>
  <c r="AA17" i="29"/>
  <c r="Y17" i="29"/>
  <c r="Y41" i="29" s="1"/>
  <c r="Y43" i="29" s="1"/>
  <c r="X17" i="29"/>
  <c r="Z17" i="29" s="1"/>
  <c r="W17" i="29"/>
  <c r="W41" i="29" s="1"/>
  <c r="V17" i="29"/>
  <c r="V41" i="29" s="1"/>
  <c r="U17" i="29"/>
  <c r="U41" i="29" s="1"/>
  <c r="T17" i="29"/>
  <c r="T41" i="29" s="1"/>
  <c r="S17" i="29"/>
  <c r="S41" i="29" s="1"/>
  <c r="R17" i="29"/>
  <c r="Q17" i="29"/>
  <c r="Q41" i="29" s="1"/>
  <c r="P17" i="29"/>
  <c r="O17" i="29"/>
  <c r="O41" i="29" s="1"/>
  <c r="N17" i="29"/>
  <c r="N41" i="29" s="1"/>
  <c r="M17" i="29"/>
  <c r="L17" i="29"/>
  <c r="L41" i="29" s="1"/>
  <c r="K17" i="29"/>
  <c r="K41" i="29" s="1"/>
  <c r="J17" i="29"/>
  <c r="I17" i="29"/>
  <c r="I41" i="29" s="1"/>
  <c r="H17" i="29"/>
  <c r="H41" i="29" s="1"/>
  <c r="G17" i="29"/>
  <c r="G41" i="29" s="1"/>
  <c r="G43" i="29" s="1"/>
  <c r="H42" i="29" s="1"/>
  <c r="H43" i="29" s="1"/>
  <c r="I42" i="29" s="1"/>
  <c r="I43" i="29" s="1"/>
  <c r="F17" i="29"/>
  <c r="F41" i="29" s="1"/>
  <c r="F43" i="29" s="1"/>
  <c r="E17" i="29"/>
  <c r="D17" i="29"/>
  <c r="D41" i="29" s="1"/>
  <c r="D43" i="29" s="1"/>
  <c r="C17" i="29"/>
  <c r="C41" i="29" s="1"/>
  <c r="C43" i="29" s="1"/>
  <c r="AA17" i="30"/>
  <c r="Y17" i="30"/>
  <c r="Y41" i="30" s="1"/>
  <c r="Y43" i="30" s="1"/>
  <c r="X17" i="30"/>
  <c r="X41" i="30" s="1"/>
  <c r="W17" i="30"/>
  <c r="V17" i="30"/>
  <c r="V41" i="30" s="1"/>
  <c r="U17" i="30"/>
  <c r="U41" i="30" s="1"/>
  <c r="T17" i="30"/>
  <c r="T41" i="30" s="1"/>
  <c r="S17" i="30"/>
  <c r="R17" i="30"/>
  <c r="R41" i="30" s="1"/>
  <c r="Q17" i="30"/>
  <c r="Q41" i="30" s="1"/>
  <c r="P17" i="30"/>
  <c r="P41" i="30" s="1"/>
  <c r="O17" i="30"/>
  <c r="N17" i="30"/>
  <c r="N41" i="30" s="1"/>
  <c r="M17" i="30"/>
  <c r="M41" i="30" s="1"/>
  <c r="L17" i="30"/>
  <c r="L41" i="30" s="1"/>
  <c r="K17" i="30"/>
  <c r="K41" i="30" s="1"/>
  <c r="J17" i="30"/>
  <c r="J41" i="30" s="1"/>
  <c r="I17" i="30"/>
  <c r="I41" i="30" s="1"/>
  <c r="H17" i="30"/>
  <c r="H41" i="30" s="1"/>
  <c r="G17" i="30"/>
  <c r="G41" i="30" s="1"/>
  <c r="G43" i="30" s="1"/>
  <c r="H42" i="30" s="1"/>
  <c r="H43" i="30" s="1"/>
  <c r="I42" i="30" s="1"/>
  <c r="I43" i="30" s="1"/>
  <c r="F17" i="30"/>
  <c r="F41" i="30" s="1"/>
  <c r="F43" i="30" s="1"/>
  <c r="E17" i="30"/>
  <c r="D17" i="30"/>
  <c r="D41" i="30" s="1"/>
  <c r="D43" i="30" s="1"/>
  <c r="C17" i="30"/>
  <c r="AA17" i="31"/>
  <c r="AA41" i="31" s="1"/>
  <c r="AA43" i="31" s="1"/>
  <c r="Y17" i="31"/>
  <c r="Y41" i="31" s="1"/>
  <c r="Y43" i="31" s="1"/>
  <c r="X17" i="31"/>
  <c r="Z17" i="31" s="1"/>
  <c r="W17" i="31"/>
  <c r="W41" i="31" s="1"/>
  <c r="V17" i="31"/>
  <c r="V41" i="31" s="1"/>
  <c r="U17" i="31"/>
  <c r="U41" i="31" s="1"/>
  <c r="T17" i="31"/>
  <c r="T41" i="31" s="1"/>
  <c r="S17" i="31"/>
  <c r="S41" i="31" s="1"/>
  <c r="R17" i="31"/>
  <c r="R41" i="31" s="1"/>
  <c r="Q17" i="31"/>
  <c r="P17" i="31"/>
  <c r="P41" i="31" s="1"/>
  <c r="O17" i="31"/>
  <c r="O41" i="31" s="1"/>
  <c r="N17" i="31"/>
  <c r="M17" i="31"/>
  <c r="M41" i="31" s="1"/>
  <c r="L17" i="31"/>
  <c r="L41" i="31" s="1"/>
  <c r="K17" i="31"/>
  <c r="K41" i="31" s="1"/>
  <c r="J17" i="31"/>
  <c r="J41" i="31" s="1"/>
  <c r="I17" i="31"/>
  <c r="I41" i="31" s="1"/>
  <c r="H17" i="31"/>
  <c r="H41" i="31" s="1"/>
  <c r="G17" i="31"/>
  <c r="G41" i="31" s="1"/>
  <c r="G43" i="31" s="1"/>
  <c r="H42" i="31" s="1"/>
  <c r="F17" i="31"/>
  <c r="F41" i="31" s="1"/>
  <c r="F43" i="31" s="1"/>
  <c r="E17" i="31"/>
  <c r="E41" i="31" s="1"/>
  <c r="E43" i="31" s="1"/>
  <c r="D17" i="31"/>
  <c r="D41" i="31" s="1"/>
  <c r="D43" i="31" s="1"/>
  <c r="C17" i="31"/>
  <c r="C41" i="31" s="1"/>
  <c r="C43" i="31" s="1"/>
  <c r="AA17" i="32"/>
  <c r="AA41" i="32" s="1"/>
  <c r="AA43" i="32" s="1"/>
  <c r="Y17" i="32"/>
  <c r="Z17" i="32" s="1"/>
  <c r="X17" i="32"/>
  <c r="X41" i="32" s="1"/>
  <c r="W17" i="32"/>
  <c r="W41" i="32" s="1"/>
  <c r="V17" i="32"/>
  <c r="V41" i="32" s="1"/>
  <c r="U17" i="32"/>
  <c r="U41" i="32" s="1"/>
  <c r="T17" i="32"/>
  <c r="T41" i="32" s="1"/>
  <c r="S17" i="32"/>
  <c r="S41" i="32" s="1"/>
  <c r="R17" i="32"/>
  <c r="R41" i="32" s="1"/>
  <c r="Q17" i="32"/>
  <c r="Q41" i="32" s="1"/>
  <c r="P17" i="32"/>
  <c r="P41" i="32" s="1"/>
  <c r="O17" i="32"/>
  <c r="O41" i="32" s="1"/>
  <c r="N17" i="32"/>
  <c r="N41" i="32" s="1"/>
  <c r="M17" i="32"/>
  <c r="M41" i="32" s="1"/>
  <c r="L17" i="32"/>
  <c r="L41" i="32" s="1"/>
  <c r="K17" i="32"/>
  <c r="K41" i="32" s="1"/>
  <c r="J17" i="32"/>
  <c r="J41" i="32" s="1"/>
  <c r="I17" i="32"/>
  <c r="I41" i="32" s="1"/>
  <c r="H17" i="32"/>
  <c r="H41" i="32" s="1"/>
  <c r="G17" i="32"/>
  <c r="G41" i="32" s="1"/>
  <c r="G43" i="32" s="1"/>
  <c r="H42" i="32" s="1"/>
  <c r="H43" i="32" s="1"/>
  <c r="I42" i="32" s="1"/>
  <c r="F17" i="32"/>
  <c r="F41" i="32" s="1"/>
  <c r="F43" i="32" s="1"/>
  <c r="E17" i="32"/>
  <c r="E41" i="32" s="1"/>
  <c r="E43" i="32" s="1"/>
  <c r="D17" i="32"/>
  <c r="D41" i="32" s="1"/>
  <c r="D43" i="32" s="1"/>
  <c r="C17" i="32"/>
  <c r="C41" i="32" s="1"/>
  <c r="C43" i="32" s="1"/>
  <c r="AA17" i="1"/>
  <c r="AA41" i="1" s="1"/>
  <c r="AA43" i="1" s="1"/>
  <c r="Y17" i="1"/>
  <c r="Y41" i="1" s="1"/>
  <c r="Y43" i="1" s="1"/>
  <c r="X17" i="1"/>
  <c r="W17" i="1"/>
  <c r="W41" i="1" s="1"/>
  <c r="V17" i="1"/>
  <c r="U17" i="1"/>
  <c r="U41" i="1" s="1"/>
  <c r="T17" i="1"/>
  <c r="T41" i="1" s="1"/>
  <c r="S17" i="1"/>
  <c r="S41" i="1" s="1"/>
  <c r="R17" i="1"/>
  <c r="R41" i="1" s="1"/>
  <c r="Q17" i="1"/>
  <c r="P17" i="1"/>
  <c r="P41" i="1" s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F17" i="1"/>
  <c r="F41" i="1" s="1"/>
  <c r="F43" i="1" s="1"/>
  <c r="E17" i="1"/>
  <c r="E41" i="1" s="1"/>
  <c r="E43" i="1" s="1"/>
  <c r="D17" i="1"/>
  <c r="D41" i="1" s="1"/>
  <c r="D43" i="1" s="1"/>
  <c r="C17" i="1"/>
  <c r="C41" i="1" s="1"/>
  <c r="C43" i="1" s="1"/>
  <c r="C41" i="30" l="1"/>
  <c r="C43" i="30" s="1"/>
  <c r="S41" i="30"/>
  <c r="Z17" i="15"/>
  <c r="Y41" i="15"/>
  <c r="Z17" i="5"/>
  <c r="X41" i="5"/>
  <c r="Z17" i="4"/>
  <c r="X41" i="4"/>
  <c r="Z17" i="3"/>
  <c r="X41" i="3"/>
  <c r="Z17" i="2"/>
  <c r="X41" i="2"/>
  <c r="X41" i="14"/>
  <c r="I43" i="32"/>
  <c r="X43" i="32"/>
  <c r="Z43" i="32" s="1"/>
  <c r="Z41" i="32"/>
  <c r="Z41" i="30"/>
  <c r="X43" i="30"/>
  <c r="V41" i="7"/>
  <c r="I43" i="1"/>
  <c r="J43" i="1" s="1"/>
  <c r="F41" i="5"/>
  <c r="F43" i="5" s="1"/>
  <c r="V41" i="3"/>
  <c r="X41" i="31"/>
  <c r="Z41" i="29"/>
  <c r="X43" i="29"/>
  <c r="Z43" i="29" s="1"/>
  <c r="H43" i="31"/>
  <c r="I42" i="31" s="1"/>
  <c r="I43" i="31" s="1"/>
  <c r="K42" i="31" s="1"/>
  <c r="Z43" i="30"/>
  <c r="I43" i="13"/>
  <c r="J43" i="13" s="1"/>
  <c r="P41" i="14"/>
  <c r="Z17" i="14"/>
  <c r="Z17" i="13"/>
  <c r="X41" i="13"/>
  <c r="Z17" i="12"/>
  <c r="X41" i="12"/>
  <c r="Z17" i="11"/>
  <c r="X41" i="11"/>
  <c r="Z17" i="10"/>
  <c r="X41" i="10"/>
  <c r="Z17" i="9"/>
  <c r="X41" i="9"/>
  <c r="X41" i="8"/>
  <c r="Z17" i="8"/>
  <c r="H41" i="7"/>
  <c r="H43" i="7" s="1"/>
  <c r="I42" i="7" s="1"/>
  <c r="I43" i="7" s="1"/>
  <c r="H43" i="2"/>
  <c r="I42" i="2" s="1"/>
  <c r="I43" i="2" s="1"/>
  <c r="AA41" i="15"/>
  <c r="AA43" i="15" s="1"/>
  <c r="J41" i="14"/>
  <c r="R41" i="14"/>
  <c r="Q41" i="13"/>
  <c r="I41" i="12"/>
  <c r="Q41" i="12"/>
  <c r="Y41" i="12"/>
  <c r="Y43" i="12" s="1"/>
  <c r="I41" i="11"/>
  <c r="Y41" i="11"/>
  <c r="Y43" i="11" s="1"/>
  <c r="I41" i="10"/>
  <c r="Y41" i="10"/>
  <c r="Y43" i="10" s="1"/>
  <c r="I41" i="9"/>
  <c r="I43" i="9" s="1"/>
  <c r="Q41" i="9"/>
  <c r="I41" i="8"/>
  <c r="Q41" i="8"/>
  <c r="Y41" i="8"/>
  <c r="Y43" i="8" s="1"/>
  <c r="P41" i="7"/>
  <c r="X41" i="7"/>
  <c r="X43" i="7" s="1"/>
  <c r="Z43" i="7" s="1"/>
  <c r="G41" i="6"/>
  <c r="G43" i="6" s="1"/>
  <c r="H42" i="6" s="1"/>
  <c r="H43" i="6" s="1"/>
  <c r="I42" i="6" s="1"/>
  <c r="I43" i="6" s="1"/>
  <c r="O41" i="6"/>
  <c r="W41" i="6"/>
  <c r="N41" i="5"/>
  <c r="V41" i="5"/>
  <c r="F41" i="4"/>
  <c r="F43" i="4" s="1"/>
  <c r="V41" i="4"/>
  <c r="F41" i="3"/>
  <c r="F43" i="3" s="1"/>
  <c r="N41" i="3"/>
  <c r="F41" i="2"/>
  <c r="F43" i="2" s="1"/>
  <c r="N41" i="2"/>
  <c r="V41" i="2"/>
  <c r="Z41" i="16"/>
  <c r="Z17" i="1"/>
  <c r="S41" i="15"/>
  <c r="Z41" i="7"/>
  <c r="Y43" i="7"/>
  <c r="Z41" i="6"/>
  <c r="X43" i="6"/>
  <c r="Z43" i="6" s="1"/>
  <c r="H43" i="5"/>
  <c r="I42" i="5" s="1"/>
  <c r="I43" i="5" s="1"/>
  <c r="J43" i="5" s="1"/>
  <c r="H43" i="4"/>
  <c r="I42" i="4" s="1"/>
  <c r="I43" i="4" s="1"/>
  <c r="H43" i="3"/>
  <c r="I42" i="3" s="1"/>
  <c r="X41" i="1"/>
  <c r="Z17" i="30"/>
  <c r="Z17" i="28"/>
  <c r="Z17" i="25"/>
  <c r="X41" i="25"/>
  <c r="X43" i="24"/>
  <c r="Z43" i="24" s="1"/>
  <c r="Z41" i="24"/>
  <c r="H43" i="23"/>
  <c r="I42" i="23" s="1"/>
  <c r="E41" i="14"/>
  <c r="E43" i="14" s="1"/>
  <c r="M41" i="14"/>
  <c r="U41" i="14"/>
  <c r="D41" i="13"/>
  <c r="D43" i="13" s="1"/>
  <c r="L41" i="13"/>
  <c r="T41" i="13"/>
  <c r="L41" i="12"/>
  <c r="T41" i="12"/>
  <c r="L41" i="11"/>
  <c r="T41" i="11"/>
  <c r="D41" i="10"/>
  <c r="D43" i="10" s="1"/>
  <c r="L41" i="10"/>
  <c r="D41" i="9"/>
  <c r="D43" i="9" s="1"/>
  <c r="L41" i="9"/>
  <c r="T41" i="9"/>
  <c r="L41" i="8"/>
  <c r="T41" i="8"/>
  <c r="C41" i="7"/>
  <c r="C43" i="7" s="1"/>
  <c r="S41" i="7"/>
  <c r="AA41" i="7"/>
  <c r="AA43" i="7" s="1"/>
  <c r="J41" i="6"/>
  <c r="R41" i="6"/>
  <c r="Z17" i="6"/>
  <c r="I41" i="5"/>
  <c r="Y41" i="5"/>
  <c r="Y43" i="5" s="1"/>
  <c r="I41" i="4"/>
  <c r="Q41" i="4"/>
  <c r="I41" i="3"/>
  <c r="Q41" i="3"/>
  <c r="Y41" i="3"/>
  <c r="Y43" i="3" s="1"/>
  <c r="Q41" i="2"/>
  <c r="Y41" i="2"/>
  <c r="Y43" i="2" s="1"/>
  <c r="X43" i="23"/>
  <c r="G41" i="21"/>
  <c r="G43" i="21" s="1"/>
  <c r="H42" i="21" s="1"/>
  <c r="H43" i="21" s="1"/>
  <c r="I42" i="21" s="1"/>
  <c r="I43" i="21" s="1"/>
  <c r="J43" i="21" s="1"/>
  <c r="O41" i="21"/>
  <c r="W41" i="21"/>
  <c r="G41" i="20"/>
  <c r="G43" i="20" s="1"/>
  <c r="H42" i="20" s="1"/>
  <c r="H43" i="20" s="1"/>
  <c r="I42" i="20" s="1"/>
  <c r="I43" i="20" s="1"/>
  <c r="O41" i="20"/>
  <c r="W41" i="20"/>
  <c r="G41" i="19"/>
  <c r="G43" i="19" s="1"/>
  <c r="H42" i="19" s="1"/>
  <c r="H43" i="19" s="1"/>
  <c r="I42" i="19" s="1"/>
  <c r="I43" i="19" s="1"/>
  <c r="O41" i="19"/>
  <c r="W41" i="19"/>
  <c r="G41" i="18"/>
  <c r="G43" i="18" s="1"/>
  <c r="H42" i="18" s="1"/>
  <c r="H43" i="18" s="1"/>
  <c r="I42" i="18" s="1"/>
  <c r="I43" i="18" s="1"/>
  <c r="J43" i="18" s="1"/>
  <c r="O41" i="18"/>
  <c r="W41" i="18"/>
  <c r="G41" i="17"/>
  <c r="G43" i="17" s="1"/>
  <c r="H42" i="17" s="1"/>
  <c r="H43" i="17" s="1"/>
  <c r="I42" i="17" s="1"/>
  <c r="I43" i="17" s="1"/>
  <c r="J43" i="17" s="1"/>
  <c r="O41" i="17"/>
  <c r="W41" i="17"/>
  <c r="G41" i="16"/>
  <c r="G43" i="16" s="1"/>
  <c r="H42" i="16" s="1"/>
  <c r="H43" i="16" s="1"/>
  <c r="I42" i="16" s="1"/>
  <c r="I43" i="16" s="1"/>
  <c r="O41" i="16"/>
  <c r="W41" i="16"/>
  <c r="F41" i="15"/>
  <c r="F43" i="15" s="1"/>
  <c r="N41" i="15"/>
  <c r="AA41" i="30"/>
  <c r="AA43" i="30" s="1"/>
  <c r="J41" i="29"/>
  <c r="R41" i="29"/>
  <c r="AA41" i="29"/>
  <c r="AA43" i="29" s="1"/>
  <c r="J41" i="28"/>
  <c r="R41" i="28"/>
  <c r="AA41" i="28"/>
  <c r="AA43" i="28" s="1"/>
  <c r="J41" i="27"/>
  <c r="R41" i="27"/>
  <c r="AA41" i="27"/>
  <c r="AA43" i="27" s="1"/>
  <c r="J41" i="26"/>
  <c r="R41" i="26"/>
  <c r="AA41" i="26"/>
  <c r="AA43" i="26" s="1"/>
  <c r="J41" i="25"/>
  <c r="R41" i="25"/>
  <c r="AA41" i="25"/>
  <c r="AA43" i="25" s="1"/>
  <c r="J41" i="24"/>
  <c r="R41" i="24"/>
  <c r="Z17" i="24"/>
  <c r="I41" i="23"/>
  <c r="Q41" i="23"/>
  <c r="Y41" i="23"/>
  <c r="Y43" i="23" s="1"/>
  <c r="H41" i="22"/>
  <c r="H43" i="22" s="1"/>
  <c r="I42" i="22" s="1"/>
  <c r="I43" i="22" s="1"/>
  <c r="P41" i="22"/>
  <c r="X41" i="22"/>
  <c r="Z17" i="21"/>
  <c r="X41" i="21"/>
  <c r="Z17" i="20"/>
  <c r="X41" i="20"/>
  <c r="Z17" i="19"/>
  <c r="X41" i="19"/>
  <c r="Z17" i="18"/>
  <c r="X41" i="18"/>
  <c r="Z17" i="17"/>
  <c r="X41" i="17"/>
  <c r="H43" i="15"/>
  <c r="I42" i="15" s="1"/>
  <c r="I43" i="15" s="1"/>
  <c r="X41" i="27"/>
  <c r="X41" i="26"/>
  <c r="Z17" i="22"/>
  <c r="Y41" i="22"/>
  <c r="Y43" i="22" s="1"/>
  <c r="Y43" i="16"/>
  <c r="H41" i="14"/>
  <c r="H43" i="14" s="1"/>
  <c r="I42" i="14" s="1"/>
  <c r="I43" i="14" s="1"/>
  <c r="O41" i="13"/>
  <c r="W41" i="13"/>
  <c r="G41" i="12"/>
  <c r="G43" i="12" s="1"/>
  <c r="H42" i="12" s="1"/>
  <c r="H43" i="12" s="1"/>
  <c r="I42" i="12" s="1"/>
  <c r="I43" i="12" s="1"/>
  <c r="J43" i="12" s="1"/>
  <c r="O41" i="12"/>
  <c r="G41" i="11"/>
  <c r="G43" i="11" s="1"/>
  <c r="H42" i="11" s="1"/>
  <c r="H43" i="11" s="1"/>
  <c r="I42" i="11" s="1"/>
  <c r="I43" i="11" s="1"/>
  <c r="J43" i="11" s="1"/>
  <c r="O41" i="11"/>
  <c r="G41" i="10"/>
  <c r="G43" i="10" s="1"/>
  <c r="H42" i="10" s="1"/>
  <c r="H43" i="10" s="1"/>
  <c r="I42" i="10" s="1"/>
  <c r="O41" i="10"/>
  <c r="W41" i="10"/>
  <c r="O41" i="9"/>
  <c r="W41" i="9"/>
  <c r="G41" i="8"/>
  <c r="G43" i="8" s="1"/>
  <c r="H42" i="8" s="1"/>
  <c r="H43" i="8" s="1"/>
  <c r="I42" i="8" s="1"/>
  <c r="I43" i="8" s="1"/>
  <c r="J43" i="8" s="1"/>
  <c r="W41" i="8"/>
  <c r="F41" i="7"/>
  <c r="F43" i="7" s="1"/>
  <c r="N41" i="7"/>
  <c r="M41" i="6"/>
  <c r="U41" i="6"/>
  <c r="D41" i="5"/>
  <c r="D43" i="5" s="1"/>
  <c r="L41" i="5"/>
  <c r="T41" i="5"/>
  <c r="D41" i="4"/>
  <c r="D43" i="4" s="1"/>
  <c r="L41" i="4"/>
  <c r="T41" i="4"/>
  <c r="D41" i="3"/>
  <c r="D43" i="3" s="1"/>
  <c r="L41" i="3"/>
  <c r="T41" i="3"/>
  <c r="D41" i="2"/>
  <c r="D43" i="2" s="1"/>
  <c r="L41" i="2"/>
  <c r="T41" i="2"/>
  <c r="X41" i="28"/>
  <c r="J43" i="29"/>
  <c r="K42" i="29"/>
  <c r="J43" i="24"/>
  <c r="K42" i="24"/>
  <c r="J43" i="19"/>
  <c r="K42" i="19"/>
  <c r="J43" i="26"/>
  <c r="K42" i="26"/>
  <c r="J43" i="4"/>
  <c r="K42" i="4"/>
  <c r="J43" i="16"/>
  <c r="K42" i="16"/>
  <c r="J43" i="28"/>
  <c r="K42" i="28"/>
  <c r="J43" i="30"/>
  <c r="K42" i="30"/>
  <c r="J43" i="20"/>
  <c r="K42" i="20"/>
  <c r="J43" i="15"/>
  <c r="K42" i="15"/>
  <c r="J43" i="27"/>
  <c r="K42" i="27"/>
  <c r="J43" i="32"/>
  <c r="K42" i="32"/>
  <c r="K42" i="6"/>
  <c r="J43" i="6"/>
  <c r="K42" i="2"/>
  <c r="J43" i="2"/>
  <c r="K42" i="1"/>
  <c r="K42" i="25"/>
  <c r="K42" i="21"/>
  <c r="K42" i="17"/>
  <c r="K42" i="13"/>
  <c r="K42" i="9" l="1"/>
  <c r="J43" i="9"/>
  <c r="J43" i="14"/>
  <c r="K42" i="14"/>
  <c r="J43" i="7"/>
  <c r="K42" i="7"/>
  <c r="J43" i="22"/>
  <c r="K42" i="22"/>
  <c r="N42" i="22" s="1"/>
  <c r="Z41" i="5"/>
  <c r="X43" i="5"/>
  <c r="Z43" i="5" s="1"/>
  <c r="Z41" i="26"/>
  <c r="X43" i="26"/>
  <c r="Z43" i="26" s="1"/>
  <c r="Z41" i="25"/>
  <c r="X43" i="25"/>
  <c r="Z43" i="25" s="1"/>
  <c r="X43" i="8"/>
  <c r="Z43" i="8" s="1"/>
  <c r="Z41" i="8"/>
  <c r="Z41" i="2"/>
  <c r="X43" i="2"/>
  <c r="Z43" i="2" s="1"/>
  <c r="K42" i="5"/>
  <c r="X43" i="27"/>
  <c r="Z43" i="27" s="1"/>
  <c r="Z41" i="27"/>
  <c r="Z41" i="20"/>
  <c r="X43" i="20"/>
  <c r="Z43" i="20" s="1"/>
  <c r="Z41" i="9"/>
  <c r="X43" i="9"/>
  <c r="Z43" i="9" s="1"/>
  <c r="Z41" i="13"/>
  <c r="X43" i="13"/>
  <c r="Z43" i="13" s="1"/>
  <c r="Z41" i="15"/>
  <c r="Y43" i="15"/>
  <c r="Z43" i="15" s="1"/>
  <c r="Z41" i="14"/>
  <c r="X43" i="14"/>
  <c r="Z43" i="14" s="1"/>
  <c r="K42" i="12"/>
  <c r="N42" i="12" s="1"/>
  <c r="K42" i="8"/>
  <c r="Z41" i="31"/>
  <c r="X43" i="31"/>
  <c r="Z43" i="31" s="1"/>
  <c r="Z41" i="3"/>
  <c r="X43" i="3"/>
  <c r="Z43" i="3" s="1"/>
  <c r="Z41" i="12"/>
  <c r="X43" i="12"/>
  <c r="Z43" i="12" s="1"/>
  <c r="Z41" i="17"/>
  <c r="X43" i="17"/>
  <c r="Z43" i="17" s="1"/>
  <c r="Z43" i="23"/>
  <c r="Z41" i="10"/>
  <c r="X43" i="10"/>
  <c r="Z43" i="10" s="1"/>
  <c r="Z41" i="21"/>
  <c r="X43" i="21"/>
  <c r="Z43" i="21" s="1"/>
  <c r="K42" i="18"/>
  <c r="N42" i="18" s="1"/>
  <c r="J43" i="31"/>
  <c r="I43" i="10"/>
  <c r="Z41" i="23"/>
  <c r="Z41" i="1"/>
  <c r="X43" i="1"/>
  <c r="Z43" i="1" s="1"/>
  <c r="Z41" i="4"/>
  <c r="X43" i="4"/>
  <c r="Z43" i="4" s="1"/>
  <c r="X43" i="19"/>
  <c r="Z43" i="19" s="1"/>
  <c r="Z41" i="19"/>
  <c r="K42" i="11"/>
  <c r="Z41" i="28"/>
  <c r="X43" i="28"/>
  <c r="Z43" i="28" s="1"/>
  <c r="Z41" i="18"/>
  <c r="X43" i="18"/>
  <c r="Z43" i="18" s="1"/>
  <c r="Z41" i="22"/>
  <c r="X43" i="22"/>
  <c r="Z43" i="22" s="1"/>
  <c r="I43" i="23"/>
  <c r="I43" i="3"/>
  <c r="Z41" i="11"/>
  <c r="X43" i="11"/>
  <c r="Z43" i="11" s="1"/>
  <c r="N42" i="27"/>
  <c r="K43" i="27"/>
  <c r="L42" i="27" s="1"/>
  <c r="L43" i="27" s="1"/>
  <c r="M42" i="27" s="1"/>
  <c r="M43" i="27" s="1"/>
  <c r="N42" i="15"/>
  <c r="K43" i="15"/>
  <c r="L42" i="15" s="1"/>
  <c r="L43" i="15" s="1"/>
  <c r="M42" i="15" s="1"/>
  <c r="M43" i="15" s="1"/>
  <c r="N42" i="31"/>
  <c r="K43" i="31"/>
  <c r="L42" i="31" s="1"/>
  <c r="L43" i="31" s="1"/>
  <c r="M42" i="31" s="1"/>
  <c r="M43" i="31" s="1"/>
  <c r="N42" i="25"/>
  <c r="K43" i="25"/>
  <c r="L42" i="25" s="1"/>
  <c r="L43" i="25" s="1"/>
  <c r="M42" i="25" s="1"/>
  <c r="M43" i="25" s="1"/>
  <c r="N42" i="1"/>
  <c r="K43" i="1"/>
  <c r="L42" i="1" s="1"/>
  <c r="L43" i="1" s="1"/>
  <c r="M42" i="1" s="1"/>
  <c r="M43" i="1" s="1"/>
  <c r="N42" i="14"/>
  <c r="K43" i="14"/>
  <c r="L42" i="14" s="1"/>
  <c r="L43" i="14" s="1"/>
  <c r="M42" i="14" s="1"/>
  <c r="M43" i="14" s="1"/>
  <c r="N42" i="4"/>
  <c r="K43" i="4"/>
  <c r="L42" i="4" s="1"/>
  <c r="L43" i="4" s="1"/>
  <c r="M42" i="4" s="1"/>
  <c r="M43" i="4" s="1"/>
  <c r="N42" i="6"/>
  <c r="K43" i="6"/>
  <c r="L42" i="6" s="1"/>
  <c r="L43" i="6" s="1"/>
  <c r="M42" i="6" s="1"/>
  <c r="M43" i="6" s="1"/>
  <c r="N42" i="8"/>
  <c r="K43" i="8"/>
  <c r="L42" i="8" s="1"/>
  <c r="L43" i="8" s="1"/>
  <c r="M42" i="8" s="1"/>
  <c r="M43" i="8" s="1"/>
  <c r="N42" i="29"/>
  <c r="K43" i="29"/>
  <c r="L42" i="29" s="1"/>
  <c r="L43" i="29" s="1"/>
  <c r="M42" i="29" s="1"/>
  <c r="M43" i="29" s="1"/>
  <c r="N42" i="17"/>
  <c r="K43" i="17"/>
  <c r="L42" i="17" s="1"/>
  <c r="L43" i="17" s="1"/>
  <c r="M42" i="17" s="1"/>
  <c r="M43" i="17" s="1"/>
  <c r="N42" i="32"/>
  <c r="K43" i="32"/>
  <c r="L42" i="32" s="1"/>
  <c r="L43" i="32" s="1"/>
  <c r="M42" i="32" s="1"/>
  <c r="M43" i="32" s="1"/>
  <c r="N42" i="21"/>
  <c r="K43" i="21"/>
  <c r="L42" i="21" s="1"/>
  <c r="L43" i="21" s="1"/>
  <c r="M42" i="21" s="1"/>
  <c r="M43" i="21" s="1"/>
  <c r="N42" i="20"/>
  <c r="K43" i="20"/>
  <c r="L42" i="20" s="1"/>
  <c r="L43" i="20" s="1"/>
  <c r="M42" i="20" s="1"/>
  <c r="M43" i="20" s="1"/>
  <c r="N42" i="19"/>
  <c r="K43" i="19"/>
  <c r="L42" i="19" s="1"/>
  <c r="L43" i="19" s="1"/>
  <c r="M42" i="19" s="1"/>
  <c r="M43" i="19" s="1"/>
  <c r="N42" i="30"/>
  <c r="K43" i="30"/>
  <c r="L42" i="30" s="1"/>
  <c r="L43" i="30" s="1"/>
  <c r="M42" i="30" s="1"/>
  <c r="M43" i="30" s="1"/>
  <c r="N42" i="28"/>
  <c r="K43" i="28"/>
  <c r="L42" i="28" s="1"/>
  <c r="L43" i="28" s="1"/>
  <c r="M42" i="28" s="1"/>
  <c r="M43" i="28" s="1"/>
  <c r="N42" i="9"/>
  <c r="K43" i="9"/>
  <c r="L42" i="9" s="1"/>
  <c r="L43" i="9" s="1"/>
  <c r="M42" i="9" s="1"/>
  <c r="M43" i="9" s="1"/>
  <c r="N42" i="24"/>
  <c r="K43" i="24"/>
  <c r="L42" i="24" s="1"/>
  <c r="L43" i="24" s="1"/>
  <c r="M42" i="24" s="1"/>
  <c r="M43" i="24" s="1"/>
  <c r="N42" i="2"/>
  <c r="K43" i="2"/>
  <c r="L42" i="2" s="1"/>
  <c r="L43" i="2" s="1"/>
  <c r="M42" i="2" s="1"/>
  <c r="M43" i="2" s="1"/>
  <c r="N42" i="5"/>
  <c r="K43" i="5"/>
  <c r="L42" i="5" s="1"/>
  <c r="L43" i="5" s="1"/>
  <c r="M42" i="5" s="1"/>
  <c r="M43" i="5" s="1"/>
  <c r="N42" i="16"/>
  <c r="K43" i="16"/>
  <c r="L42" i="16" s="1"/>
  <c r="L43" i="16" s="1"/>
  <c r="M42" i="16" s="1"/>
  <c r="M43" i="16" s="1"/>
  <c r="N42" i="26"/>
  <c r="K43" i="26"/>
  <c r="L42" i="26" s="1"/>
  <c r="L43" i="26" s="1"/>
  <c r="M42" i="26" s="1"/>
  <c r="M43" i="26" s="1"/>
  <c r="N42" i="13"/>
  <c r="K43" i="13"/>
  <c r="L42" i="13" s="1"/>
  <c r="L43" i="13" s="1"/>
  <c r="M42" i="13" s="1"/>
  <c r="M43" i="13" s="1"/>
  <c r="K43" i="18" l="1"/>
  <c r="L42" i="18" s="1"/>
  <c r="L43" i="18" s="1"/>
  <c r="M42" i="18" s="1"/>
  <c r="M43" i="18" s="1"/>
  <c r="K43" i="22"/>
  <c r="L42" i="22" s="1"/>
  <c r="L43" i="22" s="1"/>
  <c r="M42" i="22" s="1"/>
  <c r="M43" i="22" s="1"/>
  <c r="N43" i="22" s="1"/>
  <c r="K43" i="7"/>
  <c r="L42" i="7" s="1"/>
  <c r="L43" i="7" s="1"/>
  <c r="M42" i="7" s="1"/>
  <c r="M43" i="7" s="1"/>
  <c r="N42" i="7"/>
  <c r="K43" i="12"/>
  <c r="L42" i="12" s="1"/>
  <c r="L43" i="12" s="1"/>
  <c r="M42" i="12" s="1"/>
  <c r="M43" i="12" s="1"/>
  <c r="O42" i="12" s="1"/>
  <c r="J43" i="3"/>
  <c r="K42" i="3"/>
  <c r="N42" i="11"/>
  <c r="K43" i="11"/>
  <c r="L42" i="11" s="1"/>
  <c r="L43" i="11" s="1"/>
  <c r="M42" i="11" s="1"/>
  <c r="M43" i="11" s="1"/>
  <c r="J43" i="23"/>
  <c r="K42" i="23"/>
  <c r="K42" i="10"/>
  <c r="J43" i="10"/>
  <c r="N43" i="2"/>
  <c r="O42" i="2"/>
  <c r="N43" i="30"/>
  <c r="O42" i="30"/>
  <c r="N43" i="21"/>
  <c r="O42" i="21"/>
  <c r="O42" i="8"/>
  <c r="N43" i="8"/>
  <c r="N43" i="31"/>
  <c r="O42" i="31"/>
  <c r="O42" i="22"/>
  <c r="N43" i="24"/>
  <c r="O42" i="24"/>
  <c r="N43" i="32"/>
  <c r="O42" i="32"/>
  <c r="N43" i="26"/>
  <c r="O42" i="26"/>
  <c r="N43" i="19"/>
  <c r="O42" i="19"/>
  <c r="N43" i="17"/>
  <c r="O42" i="17"/>
  <c r="O42" i="4"/>
  <c r="N43" i="4"/>
  <c r="N43" i="27"/>
  <c r="O42" i="27"/>
  <c r="N43" i="13"/>
  <c r="O42" i="13"/>
  <c r="O42" i="1"/>
  <c r="N43" i="1"/>
  <c r="N43" i="9"/>
  <c r="O42" i="9"/>
  <c r="N43" i="6"/>
  <c r="O42" i="6"/>
  <c r="N43" i="28"/>
  <c r="O42" i="28"/>
  <c r="N43" i="25"/>
  <c r="O42" i="25"/>
  <c r="N43" i="12"/>
  <c r="N43" i="15"/>
  <c r="O42" i="15"/>
  <c r="N43" i="16"/>
  <c r="O42" i="16"/>
  <c r="N43" i="5"/>
  <c r="O42" i="5"/>
  <c r="N43" i="20"/>
  <c r="O42" i="20"/>
  <c r="N43" i="29"/>
  <c r="O42" i="29"/>
  <c r="N43" i="14"/>
  <c r="O42" i="14"/>
  <c r="N43" i="18"/>
  <c r="O42" i="18"/>
  <c r="N42" i="10" l="1"/>
  <c r="K43" i="10"/>
  <c r="L42" i="10" s="1"/>
  <c r="L43" i="10" s="1"/>
  <c r="M42" i="10" s="1"/>
  <c r="M43" i="10" s="1"/>
  <c r="N42" i="23"/>
  <c r="K43" i="23"/>
  <c r="L42" i="23" s="1"/>
  <c r="L43" i="23" s="1"/>
  <c r="M42" i="23" s="1"/>
  <c r="M43" i="23" s="1"/>
  <c r="N43" i="7"/>
  <c r="O42" i="7"/>
  <c r="N42" i="3"/>
  <c r="K43" i="3"/>
  <c r="L42" i="3" s="1"/>
  <c r="L43" i="3" s="1"/>
  <c r="M42" i="3" s="1"/>
  <c r="M43" i="3" s="1"/>
  <c r="N43" i="11"/>
  <c r="O42" i="11"/>
  <c r="O43" i="18"/>
  <c r="P42" i="18" s="1"/>
  <c r="P43" i="18" s="1"/>
  <c r="Q42" i="18" s="1"/>
  <c r="Q43" i="18" s="1"/>
  <c r="R42" i="18"/>
  <c r="O43" i="31"/>
  <c r="P42" i="31" s="1"/>
  <c r="P43" i="31" s="1"/>
  <c r="Q42" i="31" s="1"/>
  <c r="Q43" i="31" s="1"/>
  <c r="R42" i="31"/>
  <c r="O43" i="22"/>
  <c r="P42" i="22" s="1"/>
  <c r="P43" i="22" s="1"/>
  <c r="Q42" i="22" s="1"/>
  <c r="Q43" i="22" s="1"/>
  <c r="R42" i="22"/>
  <c r="O43" i="12"/>
  <c r="P42" i="12" s="1"/>
  <c r="P43" i="12" s="1"/>
  <c r="Q42" i="12" s="1"/>
  <c r="Q43" i="12" s="1"/>
  <c r="R42" i="12"/>
  <c r="O43" i="16"/>
  <c r="P42" i="16" s="1"/>
  <c r="P43" i="16" s="1"/>
  <c r="Q42" i="16" s="1"/>
  <c r="Q43" i="16" s="1"/>
  <c r="R42" i="16"/>
  <c r="O43" i="21"/>
  <c r="P42" i="21" s="1"/>
  <c r="P43" i="21" s="1"/>
  <c r="Q42" i="21" s="1"/>
  <c r="Q43" i="21" s="1"/>
  <c r="R42" i="21"/>
  <c r="O43" i="29"/>
  <c r="P42" i="29" s="1"/>
  <c r="P43" i="29" s="1"/>
  <c r="Q42" i="29" s="1"/>
  <c r="Q43" i="29" s="1"/>
  <c r="R42" i="29"/>
  <c r="O43" i="5"/>
  <c r="P42" i="5" s="1"/>
  <c r="P43" i="5" s="1"/>
  <c r="Q42" i="5" s="1"/>
  <c r="Q43" i="5" s="1"/>
  <c r="R42" i="5"/>
  <c r="O43" i="14"/>
  <c r="P42" i="14" s="1"/>
  <c r="P43" i="14" s="1"/>
  <c r="Q42" i="14" s="1"/>
  <c r="Q43" i="14" s="1"/>
  <c r="R42" i="14"/>
  <c r="O43" i="32"/>
  <c r="P42" i="32" s="1"/>
  <c r="P43" i="32" s="1"/>
  <c r="Q42" i="32" s="1"/>
  <c r="Q43" i="32" s="1"/>
  <c r="R42" i="32"/>
  <c r="O43" i="4"/>
  <c r="P42" i="4" s="1"/>
  <c r="P43" i="4" s="1"/>
  <c r="Q42" i="4" s="1"/>
  <c r="Q43" i="4" s="1"/>
  <c r="R42" i="4"/>
  <c r="O43" i="28"/>
  <c r="P42" i="28" s="1"/>
  <c r="P43" i="28" s="1"/>
  <c r="Q42" i="28" s="1"/>
  <c r="Q43" i="28" s="1"/>
  <c r="R42" i="28"/>
  <c r="O43" i="30"/>
  <c r="P42" i="30" s="1"/>
  <c r="P43" i="30" s="1"/>
  <c r="Q42" i="30" s="1"/>
  <c r="Q43" i="30" s="1"/>
  <c r="R42" i="30"/>
  <c r="O43" i="27"/>
  <c r="P42" i="27" s="1"/>
  <c r="P43" i="27" s="1"/>
  <c r="Q42" i="27" s="1"/>
  <c r="Q43" i="27" s="1"/>
  <c r="R42" i="27"/>
  <c r="O43" i="19"/>
  <c r="P42" i="19" s="1"/>
  <c r="P43" i="19" s="1"/>
  <c r="Q42" i="19" s="1"/>
  <c r="Q43" i="19" s="1"/>
  <c r="R42" i="19"/>
  <c r="O43" i="24"/>
  <c r="P42" i="24" s="1"/>
  <c r="P43" i="24" s="1"/>
  <c r="Q42" i="24" s="1"/>
  <c r="Q43" i="24" s="1"/>
  <c r="R42" i="24"/>
  <c r="R42" i="2"/>
  <c r="O43" i="2"/>
  <c r="P42" i="2" s="1"/>
  <c r="P43" i="2" s="1"/>
  <c r="Q42" i="2" s="1"/>
  <c r="Q43" i="2" s="1"/>
  <c r="O43" i="9"/>
  <c r="P42" i="9" s="1"/>
  <c r="P43" i="9" s="1"/>
  <c r="Q42" i="9" s="1"/>
  <c r="Q43" i="9" s="1"/>
  <c r="R42" i="9"/>
  <c r="O43" i="26"/>
  <c r="P42" i="26" s="1"/>
  <c r="P43" i="26" s="1"/>
  <c r="Q42" i="26" s="1"/>
  <c r="Q43" i="26" s="1"/>
  <c r="R42" i="26"/>
  <c r="O43" i="8"/>
  <c r="P42" i="8" s="1"/>
  <c r="P43" i="8" s="1"/>
  <c r="Q42" i="8" s="1"/>
  <c r="Q43" i="8" s="1"/>
  <c r="R42" i="8"/>
  <c r="O43" i="25"/>
  <c r="P42" i="25" s="1"/>
  <c r="P43" i="25" s="1"/>
  <c r="Q42" i="25" s="1"/>
  <c r="Q43" i="25" s="1"/>
  <c r="R42" i="25"/>
  <c r="O43" i="1"/>
  <c r="P42" i="1" s="1"/>
  <c r="P43" i="1" s="1"/>
  <c r="Q42" i="1" s="1"/>
  <c r="Q43" i="1" s="1"/>
  <c r="R42" i="1"/>
  <c r="O43" i="13"/>
  <c r="P42" i="13" s="1"/>
  <c r="P43" i="13" s="1"/>
  <c r="Q42" i="13" s="1"/>
  <c r="Q43" i="13" s="1"/>
  <c r="R42" i="13"/>
  <c r="O43" i="17"/>
  <c r="P42" i="17" s="1"/>
  <c r="P43" i="17" s="1"/>
  <c r="Q42" i="17" s="1"/>
  <c r="Q43" i="17" s="1"/>
  <c r="R42" i="17"/>
  <c r="O43" i="20"/>
  <c r="P42" i="20" s="1"/>
  <c r="P43" i="20" s="1"/>
  <c r="Q42" i="20" s="1"/>
  <c r="Q43" i="20" s="1"/>
  <c r="R42" i="20"/>
  <c r="O43" i="15"/>
  <c r="P42" i="15" s="1"/>
  <c r="P43" i="15" s="1"/>
  <c r="Q42" i="15" s="1"/>
  <c r="Q43" i="15" s="1"/>
  <c r="R42" i="15"/>
  <c r="O43" i="6"/>
  <c r="P42" i="6" s="1"/>
  <c r="P43" i="6" s="1"/>
  <c r="Q42" i="6" s="1"/>
  <c r="Q43" i="6" s="1"/>
  <c r="R42" i="6"/>
  <c r="O42" i="10" l="1"/>
  <c r="N43" i="10"/>
  <c r="N43" i="3"/>
  <c r="O42" i="3"/>
  <c r="O43" i="11"/>
  <c r="P42" i="11" s="1"/>
  <c r="P43" i="11" s="1"/>
  <c r="Q42" i="11" s="1"/>
  <c r="Q43" i="11" s="1"/>
  <c r="R42" i="11"/>
  <c r="O43" i="7"/>
  <c r="P42" i="7" s="1"/>
  <c r="P43" i="7" s="1"/>
  <c r="Q42" i="7" s="1"/>
  <c r="Q43" i="7" s="1"/>
  <c r="R42" i="7"/>
  <c r="N43" i="23"/>
  <c r="O42" i="23"/>
  <c r="R43" i="17"/>
  <c r="S42" i="17"/>
  <c r="S42" i="31"/>
  <c r="R43" i="31"/>
  <c r="S42" i="6"/>
  <c r="R43" i="6"/>
  <c r="R43" i="29"/>
  <c r="S42" i="29"/>
  <c r="R43" i="15"/>
  <c r="S42" i="15"/>
  <c r="R43" i="22"/>
  <c r="S42" i="22"/>
  <c r="R43" i="24"/>
  <c r="S42" i="24"/>
  <c r="R43" i="21"/>
  <c r="S42" i="21"/>
  <c r="R43" i="1"/>
  <c r="S42" i="1"/>
  <c r="R43" i="19"/>
  <c r="S42" i="19"/>
  <c r="R43" i="16"/>
  <c r="S42" i="16"/>
  <c r="R43" i="32"/>
  <c r="S42" i="32"/>
  <c r="R43" i="13"/>
  <c r="S42" i="13"/>
  <c r="R43" i="30"/>
  <c r="S42" i="30"/>
  <c r="R43" i="8"/>
  <c r="S42" i="8"/>
  <c r="R43" i="26"/>
  <c r="S42" i="26"/>
  <c r="R43" i="14"/>
  <c r="S42" i="14"/>
  <c r="R43" i="20"/>
  <c r="S42" i="20"/>
  <c r="R43" i="9"/>
  <c r="S42" i="9"/>
  <c r="R43" i="28"/>
  <c r="S42" i="28"/>
  <c r="R43" i="2"/>
  <c r="S42" i="2"/>
  <c r="R43" i="25"/>
  <c r="S42" i="25"/>
  <c r="R43" i="27"/>
  <c r="S42" i="27"/>
  <c r="R43" i="4"/>
  <c r="S42" i="4"/>
  <c r="R43" i="5"/>
  <c r="S42" i="5"/>
  <c r="R43" i="12"/>
  <c r="S42" i="12"/>
  <c r="R43" i="18"/>
  <c r="S42" i="18"/>
  <c r="R43" i="7" l="1"/>
  <c r="S42" i="7"/>
  <c r="R43" i="11"/>
  <c r="S42" i="11"/>
  <c r="R42" i="3"/>
  <c r="O43" i="3"/>
  <c r="P42" i="3" s="1"/>
  <c r="P43" i="3" s="1"/>
  <c r="Q42" i="3" s="1"/>
  <c r="Q43" i="3" s="1"/>
  <c r="O43" i="23"/>
  <c r="P42" i="23" s="1"/>
  <c r="P43" i="23" s="1"/>
  <c r="Q42" i="23" s="1"/>
  <c r="Q43" i="23" s="1"/>
  <c r="R42" i="23"/>
  <c r="O43" i="10"/>
  <c r="P42" i="10" s="1"/>
  <c r="P43" i="10" s="1"/>
  <c r="Q42" i="10" s="1"/>
  <c r="Q43" i="10" s="1"/>
  <c r="R42" i="10"/>
  <c r="V42" i="26"/>
  <c r="S43" i="26"/>
  <c r="T42" i="26" s="1"/>
  <c r="T43" i="26" s="1"/>
  <c r="U42" i="26" s="1"/>
  <c r="U43" i="26" s="1"/>
  <c r="V43" i="26" s="1"/>
  <c r="W43" i="26" s="1"/>
  <c r="V42" i="27"/>
  <c r="S43" i="27"/>
  <c r="T42" i="27" s="1"/>
  <c r="T43" i="27" s="1"/>
  <c r="U42" i="27" s="1"/>
  <c r="U43" i="27" s="1"/>
  <c r="V43" i="27" s="1"/>
  <c r="W43" i="27" s="1"/>
  <c r="V42" i="19"/>
  <c r="S43" i="19"/>
  <c r="T42" i="19" s="1"/>
  <c r="T43" i="19" s="1"/>
  <c r="U42" i="19" s="1"/>
  <c r="U43" i="19" s="1"/>
  <c r="V43" i="19" s="1"/>
  <c r="W43" i="19" s="1"/>
  <c r="V42" i="25"/>
  <c r="S43" i="25"/>
  <c r="T42" i="25" s="1"/>
  <c r="T43" i="25" s="1"/>
  <c r="U42" i="25" s="1"/>
  <c r="U43" i="25" s="1"/>
  <c r="V43" i="25" s="1"/>
  <c r="W43" i="25" s="1"/>
  <c r="V42" i="28"/>
  <c r="S43" i="28"/>
  <c r="T42" i="28" s="1"/>
  <c r="T43" i="28" s="1"/>
  <c r="U42" i="28" s="1"/>
  <c r="U43" i="28" s="1"/>
  <c r="V43" i="28" s="1"/>
  <c r="W43" i="28" s="1"/>
  <c r="V42" i="22"/>
  <c r="S43" i="22"/>
  <c r="T42" i="22" s="1"/>
  <c r="T43" i="22" s="1"/>
  <c r="U42" i="22" s="1"/>
  <c r="U43" i="22" s="1"/>
  <c r="V43" i="22" s="1"/>
  <c r="W43" i="22" s="1"/>
  <c r="V42" i="6"/>
  <c r="S43" i="6"/>
  <c r="T42" i="6" s="1"/>
  <c r="T43" i="6" s="1"/>
  <c r="U42" i="6" s="1"/>
  <c r="U43" i="6" s="1"/>
  <c r="V43" i="6" s="1"/>
  <c r="W43" i="6" s="1"/>
  <c r="V42" i="9"/>
  <c r="S43" i="9"/>
  <c r="T42" i="9" s="1"/>
  <c r="T43" i="9" s="1"/>
  <c r="U42" i="9" s="1"/>
  <c r="U43" i="9" s="1"/>
  <c r="V43" i="9" s="1"/>
  <c r="W43" i="9" s="1"/>
  <c r="V42" i="8"/>
  <c r="S43" i="8"/>
  <c r="T42" i="8" s="1"/>
  <c r="T43" i="8" s="1"/>
  <c r="U42" i="8" s="1"/>
  <c r="U43" i="8" s="1"/>
  <c r="V43" i="8" s="1"/>
  <c r="W43" i="8" s="1"/>
  <c r="V42" i="1"/>
  <c r="S43" i="1"/>
  <c r="T42" i="1" s="1"/>
  <c r="T43" i="1" s="1"/>
  <c r="U42" i="1" s="1"/>
  <c r="U43" i="1" s="1"/>
  <c r="V43" i="1" s="1"/>
  <c r="W43" i="1" s="1"/>
  <c r="V42" i="2"/>
  <c r="S43" i="2"/>
  <c r="T42" i="2" s="1"/>
  <c r="T43" i="2" s="1"/>
  <c r="U42" i="2" s="1"/>
  <c r="U43" i="2" s="1"/>
  <c r="V43" i="2" s="1"/>
  <c r="W43" i="2" s="1"/>
  <c r="V42" i="30"/>
  <c r="S43" i="30"/>
  <c r="T42" i="30" s="1"/>
  <c r="T43" i="30" s="1"/>
  <c r="U42" i="30" s="1"/>
  <c r="U43" i="30" s="1"/>
  <c r="V43" i="30" s="1"/>
  <c r="W43" i="30" s="1"/>
  <c r="V42" i="29"/>
  <c r="S43" i="29"/>
  <c r="T42" i="29" s="1"/>
  <c r="T43" i="29" s="1"/>
  <c r="U42" i="29" s="1"/>
  <c r="U43" i="29" s="1"/>
  <c r="V43" i="29" s="1"/>
  <c r="W43" i="29" s="1"/>
  <c r="V42" i="18"/>
  <c r="S43" i="18"/>
  <c r="T42" i="18" s="1"/>
  <c r="T43" i="18" s="1"/>
  <c r="U42" i="18" s="1"/>
  <c r="U43" i="18" s="1"/>
  <c r="V43" i="18" s="1"/>
  <c r="W43" i="18" s="1"/>
  <c r="V42" i="32"/>
  <c r="S43" i="32"/>
  <c r="T42" i="32" s="1"/>
  <c r="T43" i="32" s="1"/>
  <c r="U42" i="32" s="1"/>
  <c r="U43" i="32" s="1"/>
  <c r="V43" i="32" s="1"/>
  <c r="W43" i="32" s="1"/>
  <c r="V42" i="12"/>
  <c r="S43" i="12"/>
  <c r="T42" i="12" s="1"/>
  <c r="T43" i="12" s="1"/>
  <c r="U42" i="12" s="1"/>
  <c r="U43" i="12" s="1"/>
  <c r="V43" i="12" s="1"/>
  <c r="W43" i="12" s="1"/>
  <c r="V42" i="31"/>
  <c r="S43" i="31"/>
  <c r="T42" i="31" s="1"/>
  <c r="T43" i="31" s="1"/>
  <c r="U42" i="31" s="1"/>
  <c r="U43" i="31" s="1"/>
  <c r="V43" i="31" s="1"/>
  <c r="W43" i="31" s="1"/>
  <c r="V42" i="5"/>
  <c r="S43" i="5"/>
  <c r="T42" i="5" s="1"/>
  <c r="T43" i="5" s="1"/>
  <c r="U42" i="5" s="1"/>
  <c r="U43" i="5" s="1"/>
  <c r="V43" i="5" s="1"/>
  <c r="W43" i="5" s="1"/>
  <c r="V42" i="20"/>
  <c r="S43" i="20"/>
  <c r="T42" i="20" s="1"/>
  <c r="T43" i="20" s="1"/>
  <c r="U42" i="20" s="1"/>
  <c r="U43" i="20" s="1"/>
  <c r="V43" i="20" s="1"/>
  <c r="W43" i="20" s="1"/>
  <c r="V42" i="16"/>
  <c r="S43" i="16"/>
  <c r="T42" i="16" s="1"/>
  <c r="T43" i="16" s="1"/>
  <c r="U42" i="16" s="1"/>
  <c r="U43" i="16" s="1"/>
  <c r="V43" i="16" s="1"/>
  <c r="W43" i="16" s="1"/>
  <c r="V42" i="21"/>
  <c r="S43" i="21"/>
  <c r="T42" i="21" s="1"/>
  <c r="T43" i="21" s="1"/>
  <c r="U42" i="21" s="1"/>
  <c r="U43" i="21" s="1"/>
  <c r="V43" i="21" s="1"/>
  <c r="W43" i="21" s="1"/>
  <c r="V42" i="15"/>
  <c r="S43" i="15"/>
  <c r="T42" i="15" s="1"/>
  <c r="T43" i="15" s="1"/>
  <c r="U42" i="15" s="1"/>
  <c r="U43" i="15" s="1"/>
  <c r="V43" i="15" s="1"/>
  <c r="W43" i="15" s="1"/>
  <c r="V42" i="17"/>
  <c r="S43" i="17"/>
  <c r="T42" i="17" s="1"/>
  <c r="T43" i="17" s="1"/>
  <c r="U42" i="17" s="1"/>
  <c r="U43" i="17" s="1"/>
  <c r="V43" i="17" s="1"/>
  <c r="W43" i="17" s="1"/>
  <c r="V42" i="4"/>
  <c r="S43" i="4"/>
  <c r="T42" i="4" s="1"/>
  <c r="T43" i="4" s="1"/>
  <c r="U42" i="4" s="1"/>
  <c r="U43" i="4" s="1"/>
  <c r="V43" i="4" s="1"/>
  <c r="W43" i="4" s="1"/>
  <c r="V42" i="14"/>
  <c r="S43" i="14"/>
  <c r="T42" i="14" s="1"/>
  <c r="T43" i="14" s="1"/>
  <c r="U42" i="14" s="1"/>
  <c r="U43" i="14" s="1"/>
  <c r="V43" i="14" s="1"/>
  <c r="W43" i="14" s="1"/>
  <c r="V42" i="13"/>
  <c r="S43" i="13"/>
  <c r="T42" i="13" s="1"/>
  <c r="T43" i="13" s="1"/>
  <c r="U42" i="13" s="1"/>
  <c r="U43" i="13" s="1"/>
  <c r="V43" i="13" s="1"/>
  <c r="W43" i="13" s="1"/>
  <c r="V42" i="24"/>
  <c r="S43" i="24"/>
  <c r="T42" i="24" s="1"/>
  <c r="T43" i="24" s="1"/>
  <c r="U42" i="24" s="1"/>
  <c r="U43" i="24" s="1"/>
  <c r="V43" i="24" s="1"/>
  <c r="W43" i="24" s="1"/>
  <c r="R43" i="23" l="1"/>
  <c r="S42" i="23"/>
  <c r="R43" i="3"/>
  <c r="S42" i="3"/>
  <c r="V42" i="11"/>
  <c r="S43" i="11"/>
  <c r="T42" i="11" s="1"/>
  <c r="T43" i="11" s="1"/>
  <c r="U42" i="11" s="1"/>
  <c r="U43" i="11" s="1"/>
  <c r="V43" i="11" s="1"/>
  <c r="W43" i="11" s="1"/>
  <c r="V42" i="7"/>
  <c r="S43" i="7"/>
  <c r="T42" i="7" s="1"/>
  <c r="T43" i="7" s="1"/>
  <c r="U42" i="7" s="1"/>
  <c r="U43" i="7" s="1"/>
  <c r="V43" i="7" s="1"/>
  <c r="W43" i="7" s="1"/>
  <c r="R43" i="10"/>
  <c r="S42" i="10"/>
  <c r="S43" i="10" l="1"/>
  <c r="T42" i="10" s="1"/>
  <c r="T43" i="10" s="1"/>
  <c r="U42" i="10" s="1"/>
  <c r="U43" i="10" s="1"/>
  <c r="V43" i="10" s="1"/>
  <c r="W43" i="10" s="1"/>
  <c r="V42" i="10"/>
  <c r="V42" i="3"/>
  <c r="S43" i="3"/>
  <c r="T42" i="3" s="1"/>
  <c r="T43" i="3" s="1"/>
  <c r="U42" i="3" s="1"/>
  <c r="U43" i="3" s="1"/>
  <c r="V43" i="3" s="1"/>
  <c r="W43" i="3" s="1"/>
  <c r="V42" i="23"/>
  <c r="S43" i="23"/>
  <c r="T42" i="23" s="1"/>
  <c r="T43" i="23" s="1"/>
  <c r="U42" i="23" s="1"/>
  <c r="U43" i="23" s="1"/>
  <c r="V43" i="23" s="1"/>
  <c r="W43" i="23" s="1"/>
</calcChain>
</file>

<file path=xl/sharedStrings.xml><?xml version="1.0" encoding="utf-8"?>
<sst xmlns="http://schemas.openxmlformats.org/spreadsheetml/2006/main" count="3616" uniqueCount="101">
  <si>
    <t>Northern Cape: Joe Morolong (NC451) - Table C7 Quarterly Budgeted Cash Flows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</si>
  <si>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</si>
  <si>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</si>
  <si>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</si>
  <si>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</si>
  <si>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</si>
  <si>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</si>
  <si>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</si>
  <si>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</si>
  <si>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</si>
  <si>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</si>
  <si>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</si>
  <si>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</si>
  <si>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</si>
  <si>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</si>
  <si>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</si>
  <si>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</si>
  <si>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</si>
  <si>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</si>
  <si>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</si>
  <si>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</si>
  <si>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</si>
  <si>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</si>
  <si>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</si>
  <si>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</si>
  <si>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</si>
  <si>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</si>
  <si>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</si>
  <si>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</si>
  <si>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</si>
  <si>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</si>
  <si>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</si>
  <si>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</si>
  <si>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</si>
  <si>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</si>
  <si>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</si>
  <si>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</si>
  <si>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</si>
  <si>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</si>
  <si>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</si>
  <si>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</si>
  <si>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</si>
  <si>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</si>
  <si>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</si>
  <si>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</si>
  <si>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</si>
  <si>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</si>
  <si>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</si>
  <si>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</si>
  <si>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</si>
  <si>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</si>
  <si>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</si>
  <si>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</si>
  <si>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</si>
  <si>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</si>
  <si>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</si>
  <si>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</si>
  <si>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</si>
  <si>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</si>
  <si>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</si>
  <si>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</si>
  <si>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</si>
  <si>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</si>
  <si>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</si>
  <si>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</si>
  <si>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</si>
  <si>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management                                   ) for 3rd Quarter ended 31 March 2026 (Figures Finalised as at 2026/05/05)</t>
  </si>
  <si>
    <t>Northern Cape: Gamagara (NC453) - Table C7 Quarterly Budgeted Cash Flows ( Waste management                                   ) for 3rd Quarter ended 31 March 2026 (Figures Finalised as at 2026/05/05)</t>
  </si>
  <si>
    <t>Northern Cape: John Taolo Gaetsewe (DC45) - Table C7 Quarterly Budgeted Cash Flows ( Waste management                                   ) for 3rd Quarter ended 31 March 2026 (Figures Finalised as at 2026/05/05)</t>
  </si>
  <si>
    <t>Northern Cape: Richtersveld (NC061) - Table C7 Quarterly Budgeted Cash Flows ( Waste management                                   ) for 3rd Quarter ended 31 March 2026 (Figures Finalised as at 2026/05/05)</t>
  </si>
  <si>
    <t>Northern Cape: Nama Khoi (NC062) - Table C7 Quarterly Budgeted Cash Flows ( Waste management                                   ) for 3rd Quarter ended 31 March 2026 (Figures Finalised as at 2026/05/05)</t>
  </si>
  <si>
    <t>Northern Cape: Kamiesberg (NC064) - Table C7 Quarterly Budgeted Cash Flows ( Waste management                                   ) for 3rd Quarter ended 31 March 2026 (Figures Finalised as at 2026/05/05)</t>
  </si>
  <si>
    <t>Northern Cape: Hantam (NC065) - Table C7 Quarterly Budgeted Cash Flows ( Waste management                                   ) for 3rd Quarter ended 31 March 2026 (Figures Finalised as at 2026/05/05)</t>
  </si>
  <si>
    <t>Northern Cape: Karoo Hoogland (NC066) - Table C7 Quarterly Budgeted Cash Flows ( Waste management                                   ) for 3rd Quarter ended 31 March 2026 (Figures Finalised as at 2026/05/05)</t>
  </si>
  <si>
    <t>Northern Cape: Khai-Ma (NC067) - Table C7 Quarterly Budgeted Cash Flows ( Waste management                                   ) for 3rd Quarter ended 31 March 2026 (Figures Finalised as at 2026/05/05)</t>
  </si>
  <si>
    <t>Northern Cape: Namakwa (DC6) - Table C7 Quarterly Budgeted Cash Flows ( Waste management                                   ) for 3rd Quarter ended 31 March 2026 (Figures Finalised as at 2026/05/05)</t>
  </si>
  <si>
    <t>Northern Cape: Ubuntu (NC071) - Table C7 Quarterly Budgeted Cash Flows ( Waste management                                   ) for 3rd Quarter ended 31 March 2026 (Figures Finalised as at 2026/05/05)</t>
  </si>
  <si>
    <t>Northern Cape: Umsobomvu (NC072) - Table C7 Quarterly Budgeted Cash Flows ( Waste management                                   ) for 3rd Quarter ended 31 March 2026 (Figures Finalised as at 2026/05/05)</t>
  </si>
  <si>
    <t>Northern Cape: Emthanjeni (NC073) - Table C7 Quarterly Budgeted Cash Flows ( Waste management                                   ) for 3rd Quarter ended 31 March 2026 (Figures Finalised as at 2026/05/05)</t>
  </si>
  <si>
    <t>Northern Cape: Kareeberg (NC074) - Table C7 Quarterly Budgeted Cash Flows ( Waste management                                   ) for 3rd Quarter ended 31 March 2026 (Figures Finalised as at 2026/05/05)</t>
  </si>
  <si>
    <t>Northern Cape: Renosterberg (NC075) - Table C7 Quarterly Budgeted Cash Flows ( Waste management                                   ) for 3rd Quarter ended 31 March 2026 (Figures Finalised as at 2026/05/05)</t>
  </si>
  <si>
    <t>Northern Cape: Thembelihle (NC076) - Table C7 Quarterly Budgeted Cash Flows ( Waste management                                   ) for 3rd Quarter ended 31 March 2026 (Figures Finalised as at 2026/05/05)</t>
  </si>
  <si>
    <t>Northern Cape: Siyathemba (NC077) - Table C7 Quarterly Budgeted Cash Flows ( Waste management                                   ) for 3rd Quarter ended 31 March 2026 (Figures Finalised as at 2026/05/05)</t>
  </si>
  <si>
    <t>Northern Cape: Siyancuma (NC078) - Table C7 Quarterly Budgeted Cash Flows ( Waste management                                   ) for 3rd Quarter ended 31 March 2026 (Figures Finalised as at 2026/05/05)</t>
  </si>
  <si>
    <t>Northern Cape: Pixley Ka Seme (NC) (DC7) - Table C7 Quarterly Budgeted Cash Flows ( Waste management                                   ) for 3rd Quarter ended 31 March 2026 (Figures Finalised as at 2026/05/05)</t>
  </si>
  <si>
    <t>Northern Cape: !Kai! Garib (NC082) - Table C7 Quarterly Budgeted Cash Flows ( Waste management                                   ) for 3rd Quarter ended 31 March 2026 (Figures Finalised as at 2026/05/05)</t>
  </si>
  <si>
    <t>Northern Cape: !Kheis (NC084) - Table C7 Quarterly Budgeted Cash Flows ( Waste management                                   ) for 3rd Quarter ended 31 March 2026 (Figures Finalised as at 2026/05/05)</t>
  </si>
  <si>
    <t>Northern Cape: Tsantsabane (NC085) - Table C7 Quarterly Budgeted Cash Flows ( Waste management                                   ) for 3rd Quarter ended 31 March 2026 (Figures Finalised as at 2026/05/05)</t>
  </si>
  <si>
    <t>Northern Cape: Kgatelopele (NC086) - Table C7 Quarterly Budgeted Cash Flows ( Waste management                                   ) for 3rd Quarter ended 31 March 2026 (Figures Finalised as at 2026/05/05)</t>
  </si>
  <si>
    <t>Northern Cape: Dawid Kruiper (NC087) - Table C7 Quarterly Budgeted Cash Flows ( Waste management                                   ) for 3rd Quarter ended 31 March 2026 (Figures Finalised as at 2026/05/05)</t>
  </si>
  <si>
    <t>Northern Cape: Z F Mgcawu (DC8) - Table C7 Quarterly Budgeted Cash Flows ( Waste management                                   ) for 3rd Quarter ended 31 March 2026 (Figures Finalised as at 2026/05/05)</t>
  </si>
  <si>
    <t>Northern Cape: Sol Plaatje (NC091) - Table C7 Quarterly Budgeted Cash Flows ( Waste management                                   ) for 3rd Quarter ended 31 March 2026 (Figures Finalised as at 2026/05/05)</t>
  </si>
  <si>
    <t>Northern Cape: Dikgatlong (NC092) - Table C7 Quarterly Budgeted Cash Flows ( Waste management                                   ) for 3rd Quarter ended 31 March 2026 (Figures Finalised as at 2026/05/05)</t>
  </si>
  <si>
    <t>Northern Cape: Magareng (NC093) - Table C7 Quarterly Budgeted Cash Flows ( Waste management                                   ) for 3rd Quarter ended 31 March 2026 (Figures Finalised as at 2026/05/05)</t>
  </si>
  <si>
    <t>Northern Cape: Phokwane (NC094) - Table C7 Quarterly Budgeted Cash Flows ( Waste management                                   ) for 3rd Quarter ended 31 March 2026 (Figures Finalised as at 2026/05/05)</t>
  </si>
  <si>
    <t>Northern Cape: Frances Baard (DC9) - Table C7 Quarterly Budgeted Cash Flows ( Waste management                                   ) for 3rd Quarter ended 31 March 2026 (Figures Finalised as at 2026/05/05)</t>
  </si>
  <si>
    <t>Summary - Table C7 Quarterly Budgeted Cash Flows ( Waste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</si>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</sst>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5687859</v>
      </c>
      <c r="F7" s="20">
        <v>1702797</v>
      </c>
      <c r="G7" s="20">
        <v>278276</v>
      </c>
      <c r="H7" s="20">
        <v>264814</v>
      </c>
      <c r="I7" s="20">
        <v>150715</v>
      </c>
      <c r="J7" s="20">
        <v>693805</v>
      </c>
      <c r="K7" s="20">
        <v>220719</v>
      </c>
      <c r="L7" s="20">
        <v>141182</v>
      </c>
      <c r="M7" s="20">
        <v>150234</v>
      </c>
      <c r="N7" s="20">
        <v>512135</v>
      </c>
      <c r="O7" s="20">
        <v>129387</v>
      </c>
      <c r="P7" s="20">
        <v>50123</v>
      </c>
      <c r="Q7" s="20">
        <v>733145</v>
      </c>
      <c r="R7" s="20">
        <v>912655</v>
      </c>
      <c r="S7" s="20"/>
      <c r="T7" s="20"/>
      <c r="U7" s="20"/>
      <c r="V7" s="20"/>
      <c r="W7" s="20">
        <v>2118595</v>
      </c>
      <c r="X7" s="20">
        <v>1277097</v>
      </c>
      <c r="Y7" s="20">
        <v>841498</v>
      </c>
      <c r="Z7" s="21">
        <v>65.891471047226631</v>
      </c>
      <c r="AA7" s="22">
        <v>1702797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1027860</v>
      </c>
      <c r="F11" s="20">
        <v>1027860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770895</v>
      </c>
      <c r="Y11" s="20">
        <v>-770895</v>
      </c>
      <c r="Z11" s="21">
        <v>-100</v>
      </c>
      <c r="AA11" s="22">
        <v>1027860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-715311</v>
      </c>
      <c r="D14" s="18"/>
      <c r="E14" s="19">
        <v>-1381804</v>
      </c>
      <c r="F14" s="20">
        <v>-1773498</v>
      </c>
      <c r="G14" s="20">
        <v>-214715</v>
      </c>
      <c r="H14" s="20">
        <v>-232683</v>
      </c>
      <c r="I14" s="20">
        <v>-346353</v>
      </c>
      <c r="J14" s="20">
        <v>-793751</v>
      </c>
      <c r="K14" s="20">
        <v>-363184</v>
      </c>
      <c r="L14" s="20">
        <v>-563562</v>
      </c>
      <c r="M14" s="20">
        <v>-350957</v>
      </c>
      <c r="N14" s="20">
        <v>-1277703</v>
      </c>
      <c r="O14" s="20">
        <v>-463104</v>
      </c>
      <c r="P14" s="20">
        <v>-296900</v>
      </c>
      <c r="Q14" s="20">
        <v>-400867</v>
      </c>
      <c r="R14" s="20">
        <v>-1160871</v>
      </c>
      <c r="S14" s="20"/>
      <c r="T14" s="20"/>
      <c r="U14" s="20"/>
      <c r="V14" s="20"/>
      <c r="W14" s="20">
        <v>-3232325</v>
      </c>
      <c r="X14" s="20">
        <v>-1330110</v>
      </c>
      <c r="Y14" s="20">
        <v>-1902215</v>
      </c>
      <c r="Z14" s="21">
        <v>143.0118561622723</v>
      </c>
      <c r="AA14" s="22">
        <v>-1773498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-715311</v>
      </c>
      <c r="D17" s="26">
        <f>SUM(D6:D16)</f>
        <v>0</v>
      </c>
      <c r="E17" s="27">
        <f t="shared" si="0"/>
        <v>5333915</v>
      </c>
      <c r="F17" s="28">
        <f t="shared" si="0"/>
        <v>957159</v>
      </c>
      <c r="G17" s="28">
        <f t="shared" si="0"/>
        <v>63561</v>
      </c>
      <c r="H17" s="28">
        <f t="shared" si="0"/>
        <v>32131</v>
      </c>
      <c r="I17" s="28">
        <f t="shared" si="0"/>
        <v>-195638</v>
      </c>
      <c r="J17" s="28">
        <f t="shared" si="0"/>
        <v>-99946</v>
      </c>
      <c r="K17" s="28">
        <f t="shared" si="0"/>
        <v>-142465</v>
      </c>
      <c r="L17" s="28">
        <f t="shared" si="0"/>
        <v>-422380</v>
      </c>
      <c r="M17" s="28">
        <f t="shared" si="0"/>
        <v>-200723</v>
      </c>
      <c r="N17" s="28">
        <f t="shared" si="0"/>
        <v>-765568</v>
      </c>
      <c r="O17" s="28">
        <f t="shared" si="0"/>
        <v>-333717</v>
      </c>
      <c r="P17" s="28">
        <f t="shared" si="0"/>
        <v>-246777</v>
      </c>
      <c r="Q17" s="28">
        <f t="shared" si="0"/>
        <v>332278</v>
      </c>
      <c r="R17" s="28">
        <f t="shared" si="0"/>
        <v>-248216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-1113730</v>
      </c>
      <c r="X17" s="28">
        <f t="shared" si="0"/>
        <v>717882</v>
      </c>
      <c r="Y17" s="28">
        <f t="shared" si="0"/>
        <v>-1831612</v>
      </c>
      <c r="Z17" s="29">
        <f>+IF(X17&lt;&gt;0,+(Y17/X17)*100,0)</f>
        <v>-255.14109561181363</v>
      </c>
      <c r="AA17" s="30">
        <f>SUM(AA6:AA16)</f>
        <v>957159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-715311</v>
      </c>
      <c r="D41" s="32">
        <f>+D17+D30+D39</f>
        <v>0</v>
      </c>
      <c r="E41" s="33">
        <f t="shared" si="3"/>
        <v>5333915</v>
      </c>
      <c r="F41" s="34">
        <f t="shared" si="3"/>
        <v>957159</v>
      </c>
      <c r="G41" s="34">
        <f t="shared" si="3"/>
        <v>63561</v>
      </c>
      <c r="H41" s="34">
        <f t="shared" si="3"/>
        <v>32131</v>
      </c>
      <c r="I41" s="34">
        <f t="shared" si="3"/>
        <v>-195638</v>
      </c>
      <c r="J41" s="34">
        <f t="shared" si="3"/>
        <v>-99946</v>
      </c>
      <c r="K41" s="34">
        <f t="shared" si="3"/>
        <v>-142465</v>
      </c>
      <c r="L41" s="34">
        <f t="shared" si="3"/>
        <v>-422380</v>
      </c>
      <c r="M41" s="34">
        <f t="shared" si="3"/>
        <v>-200723</v>
      </c>
      <c r="N41" s="34">
        <f t="shared" si="3"/>
        <v>-765568</v>
      </c>
      <c r="O41" s="34">
        <f t="shared" si="3"/>
        <v>-333717</v>
      </c>
      <c r="P41" s="34">
        <f t="shared" si="3"/>
        <v>-246777</v>
      </c>
      <c r="Q41" s="34">
        <f t="shared" si="3"/>
        <v>332278</v>
      </c>
      <c r="R41" s="34">
        <f t="shared" si="3"/>
        <v>-248216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-1113730</v>
      </c>
      <c r="X41" s="34">
        <f t="shared" si="3"/>
        <v>717882</v>
      </c>
      <c r="Y41" s="34">
        <f t="shared" si="3"/>
        <v>-1831612</v>
      </c>
      <c r="Z41" s="35">
        <f>+IF(X41&lt;&gt;0,+(Y41/X41)*100,0)</f>
        <v>-255.14109561181363</v>
      </c>
      <c r="AA41" s="36">
        <f>+AA17+AA30+AA39</f>
        <v>957159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63561</v>
      </c>
      <c r="I42" s="34">
        <f>+H43+I60</f>
        <v>95692</v>
      </c>
      <c r="J42" s="34">
        <f>+G42</f>
        <v>0</v>
      </c>
      <c r="K42" s="34">
        <f>+I43+K60</f>
        <v>-99946</v>
      </c>
      <c r="L42" s="34">
        <f>+K43+L60</f>
        <v>-242411</v>
      </c>
      <c r="M42" s="34">
        <f>+L43+M60</f>
        <v>-664791</v>
      </c>
      <c r="N42" s="34">
        <f>+K42</f>
        <v>-99946</v>
      </c>
      <c r="O42" s="34">
        <f>+M43+O60</f>
        <v>-865514</v>
      </c>
      <c r="P42" s="34">
        <f>+O43+P60</f>
        <v>-1199231</v>
      </c>
      <c r="Q42" s="34">
        <f>+P43+Q60</f>
        <v>-1446008</v>
      </c>
      <c r="R42" s="34">
        <f>+O42</f>
        <v>-865514</v>
      </c>
      <c r="S42" s="34">
        <f>+Q43+S60</f>
        <v>-1113730</v>
      </c>
      <c r="T42" s="34">
        <f>+S43+T60</f>
        <v>-1113730</v>
      </c>
      <c r="U42" s="34">
        <f>+T43+U60</f>
        <v>-1113730</v>
      </c>
      <c r="V42" s="34">
        <f>+S42</f>
        <v>-1113730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-715311</v>
      </c>
      <c r="D43" s="44">
        <f t="shared" ref="D43:AA43" si="4">+D41+D42</f>
        <v>0</v>
      </c>
      <c r="E43" s="45">
        <f t="shared" si="4"/>
        <v>5333915</v>
      </c>
      <c r="F43" s="46">
        <f t="shared" si="4"/>
        <v>957159</v>
      </c>
      <c r="G43" s="46">
        <f t="shared" si="4"/>
        <v>63561</v>
      </c>
      <c r="H43" s="46">
        <f t="shared" si="4"/>
        <v>95692</v>
      </c>
      <c r="I43" s="46">
        <f t="shared" si="4"/>
        <v>-99946</v>
      </c>
      <c r="J43" s="46">
        <f>+I43</f>
        <v>-99946</v>
      </c>
      <c r="K43" s="46">
        <f t="shared" si="4"/>
        <v>-242411</v>
      </c>
      <c r="L43" s="46">
        <f t="shared" si="4"/>
        <v>-664791</v>
      </c>
      <c r="M43" s="46">
        <f t="shared" si="4"/>
        <v>-865514</v>
      </c>
      <c r="N43" s="46">
        <f>+M43</f>
        <v>-865514</v>
      </c>
      <c r="O43" s="46">
        <f t="shared" si="4"/>
        <v>-1199231</v>
      </c>
      <c r="P43" s="46">
        <f t="shared" si="4"/>
        <v>-1446008</v>
      </c>
      <c r="Q43" s="46">
        <f t="shared" si="4"/>
        <v>-1113730</v>
      </c>
      <c r="R43" s="46">
        <f>+Q43</f>
        <v>-1113730</v>
      </c>
      <c r="S43" s="46">
        <f t="shared" si="4"/>
        <v>-1113730</v>
      </c>
      <c r="T43" s="46">
        <f t="shared" si="4"/>
        <v>-1113730</v>
      </c>
      <c r="U43" s="46">
        <f t="shared" si="4"/>
        <v>-1113730</v>
      </c>
      <c r="V43" s="46">
        <f>+U43</f>
        <v>-1113730</v>
      </c>
      <c r="W43" s="46">
        <f>+V43</f>
        <v>-1113730</v>
      </c>
      <c r="X43" s="46">
        <f t="shared" si="4"/>
        <v>717882</v>
      </c>
      <c r="Y43" s="46">
        <f t="shared" si="4"/>
        <v>-1831612</v>
      </c>
      <c r="Z43" s="47">
        <f>+IF(X43&lt;&gt;0,+(Y43/X43)*100,0)</f>
        <v>-255.14109561181363</v>
      </c>
      <c r="AA43" s="48">
        <f t="shared" si="4"/>
        <v>957159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14430466</v>
      </c>
      <c r="D7" s="18"/>
      <c r="E7" s="19">
        <v>19032360</v>
      </c>
      <c r="F7" s="20">
        <v>18477690</v>
      </c>
      <c r="G7" s="20">
        <v>1103043</v>
      </c>
      <c r="H7" s="20">
        <v>1351972</v>
      </c>
      <c r="I7" s="20">
        <v>1257769</v>
      </c>
      <c r="J7" s="20">
        <v>3712784</v>
      </c>
      <c r="K7" s="20">
        <v>1198969</v>
      </c>
      <c r="L7" s="20">
        <v>1307879</v>
      </c>
      <c r="M7" s="20">
        <v>1271355</v>
      </c>
      <c r="N7" s="20">
        <v>3778203</v>
      </c>
      <c r="O7" s="20">
        <v>1217530</v>
      </c>
      <c r="P7" s="20">
        <v>1167092</v>
      </c>
      <c r="Q7" s="20">
        <v>1463238</v>
      </c>
      <c r="R7" s="20">
        <v>3847860</v>
      </c>
      <c r="S7" s="20"/>
      <c r="T7" s="20"/>
      <c r="U7" s="20"/>
      <c r="V7" s="20"/>
      <c r="W7" s="20">
        <v>11338847</v>
      </c>
      <c r="X7" s="20">
        <v>14052402</v>
      </c>
      <c r="Y7" s="20">
        <v>-2713555</v>
      </c>
      <c r="Z7" s="21">
        <v>-19.310257420759811</v>
      </c>
      <c r="AA7" s="22">
        <v>18477690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38276039</v>
      </c>
      <c r="D9" s="18"/>
      <c r="E9" s="19">
        <v>40011492</v>
      </c>
      <c r="F9" s="20">
        <v>40011492</v>
      </c>
      <c r="G9" s="20">
        <v>16671499</v>
      </c>
      <c r="H9" s="20"/>
      <c r="I9" s="20"/>
      <c r="J9" s="20">
        <v>16671499</v>
      </c>
      <c r="K9" s="20"/>
      <c r="L9" s="20"/>
      <c r="M9" s="20">
        <v>13336468</v>
      </c>
      <c r="N9" s="20">
        <v>13336468</v>
      </c>
      <c r="O9" s="20"/>
      <c r="P9" s="20"/>
      <c r="Q9" s="20">
        <v>10002867</v>
      </c>
      <c r="R9" s="20">
        <v>10002867</v>
      </c>
      <c r="S9" s="20"/>
      <c r="T9" s="20"/>
      <c r="U9" s="20"/>
      <c r="V9" s="20"/>
      <c r="W9" s="20">
        <v>40010834</v>
      </c>
      <c r="X9" s="20">
        <v>30008619</v>
      </c>
      <c r="Y9" s="20">
        <v>10002215</v>
      </c>
      <c r="Z9" s="21">
        <v>33.331140629963677</v>
      </c>
      <c r="AA9" s="22">
        <v>40011492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-12206897</v>
      </c>
      <c r="D14" s="18"/>
      <c r="E14" s="19">
        <v>-23598448</v>
      </c>
      <c r="F14" s="20">
        <v>-23517556</v>
      </c>
      <c r="G14" s="20">
        <v>-1275129</v>
      </c>
      <c r="H14" s="20">
        <v>-1160271</v>
      </c>
      <c r="I14" s="20">
        <v>-1200608</v>
      </c>
      <c r="J14" s="20">
        <v>-3636008</v>
      </c>
      <c r="K14" s="20">
        <v>-1067931</v>
      </c>
      <c r="L14" s="20">
        <v>-1092930</v>
      </c>
      <c r="M14" s="20">
        <v>-1576945</v>
      </c>
      <c r="N14" s="20">
        <v>-3737806</v>
      </c>
      <c r="O14" s="20">
        <v>-1311004</v>
      </c>
      <c r="P14" s="20">
        <v>-302311</v>
      </c>
      <c r="Q14" s="20">
        <v>-1048770</v>
      </c>
      <c r="R14" s="20">
        <v>-2662085</v>
      </c>
      <c r="S14" s="20"/>
      <c r="T14" s="20"/>
      <c r="U14" s="20"/>
      <c r="V14" s="20"/>
      <c r="W14" s="20">
        <v>-10035899</v>
      </c>
      <c r="X14" s="20">
        <v>-17666477</v>
      </c>
      <c r="Y14" s="20">
        <v>7630578</v>
      </c>
      <c r="Z14" s="21">
        <v>-43.192414650640302</v>
      </c>
      <c r="AA14" s="22">
        <v>-23517556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-5988</v>
      </c>
      <c r="F15" s="20">
        <v>-5988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-4491</v>
      </c>
      <c r="Y15" s="20">
        <v>4491</v>
      </c>
      <c r="Z15" s="21">
        <v>-100</v>
      </c>
      <c r="AA15" s="22">
        <v>-5988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40499608</v>
      </c>
      <c r="D17" s="26">
        <f>SUM(D6:D16)</f>
        <v>0</v>
      </c>
      <c r="E17" s="27">
        <f t="shared" si="0"/>
        <v>35439416</v>
      </c>
      <c r="F17" s="28">
        <f t="shared" si="0"/>
        <v>34965638</v>
      </c>
      <c r="G17" s="28">
        <f t="shared" si="0"/>
        <v>16499413</v>
      </c>
      <c r="H17" s="28">
        <f t="shared" si="0"/>
        <v>191701</v>
      </c>
      <c r="I17" s="28">
        <f t="shared" si="0"/>
        <v>57161</v>
      </c>
      <c r="J17" s="28">
        <f t="shared" si="0"/>
        <v>16748275</v>
      </c>
      <c r="K17" s="28">
        <f t="shared" si="0"/>
        <v>131038</v>
      </c>
      <c r="L17" s="28">
        <f t="shared" si="0"/>
        <v>214949</v>
      </c>
      <c r="M17" s="28">
        <f t="shared" si="0"/>
        <v>13030878</v>
      </c>
      <c r="N17" s="28">
        <f t="shared" si="0"/>
        <v>13376865</v>
      </c>
      <c r="O17" s="28">
        <f t="shared" si="0"/>
        <v>-93474</v>
      </c>
      <c r="P17" s="28">
        <f t="shared" si="0"/>
        <v>864781</v>
      </c>
      <c r="Q17" s="28">
        <f t="shared" si="0"/>
        <v>10417335</v>
      </c>
      <c r="R17" s="28">
        <f t="shared" si="0"/>
        <v>11188642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41313782</v>
      </c>
      <c r="X17" s="28">
        <f t="shared" si="0"/>
        <v>26390053</v>
      </c>
      <c r="Y17" s="28">
        <f t="shared" si="0"/>
        <v>14923729</v>
      </c>
      <c r="Z17" s="29">
        <f>+IF(X17&lt;&gt;0,+(Y17/X17)*100,0)</f>
        <v>56.55058366119993</v>
      </c>
      <c r="AA17" s="30">
        <f>SUM(AA6:AA16)</f>
        <v>34965638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40499608</v>
      </c>
      <c r="D41" s="32">
        <f>+D17+D30+D39</f>
        <v>0</v>
      </c>
      <c r="E41" s="33">
        <f t="shared" si="3"/>
        <v>35439416</v>
      </c>
      <c r="F41" s="34">
        <f t="shared" si="3"/>
        <v>34965638</v>
      </c>
      <c r="G41" s="34">
        <f t="shared" si="3"/>
        <v>16499413</v>
      </c>
      <c r="H41" s="34">
        <f t="shared" si="3"/>
        <v>191701</v>
      </c>
      <c r="I41" s="34">
        <f t="shared" si="3"/>
        <v>57161</v>
      </c>
      <c r="J41" s="34">
        <f t="shared" si="3"/>
        <v>16748275</v>
      </c>
      <c r="K41" s="34">
        <f t="shared" si="3"/>
        <v>131038</v>
      </c>
      <c r="L41" s="34">
        <f t="shared" si="3"/>
        <v>214949</v>
      </c>
      <c r="M41" s="34">
        <f t="shared" si="3"/>
        <v>13030878</v>
      </c>
      <c r="N41" s="34">
        <f t="shared" si="3"/>
        <v>13376865</v>
      </c>
      <c r="O41" s="34">
        <f t="shared" si="3"/>
        <v>-93474</v>
      </c>
      <c r="P41" s="34">
        <f t="shared" si="3"/>
        <v>864781</v>
      </c>
      <c r="Q41" s="34">
        <f t="shared" si="3"/>
        <v>10417335</v>
      </c>
      <c r="R41" s="34">
        <f t="shared" si="3"/>
        <v>11188642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41313782</v>
      </c>
      <c r="X41" s="34">
        <f t="shared" si="3"/>
        <v>26390053</v>
      </c>
      <c r="Y41" s="34">
        <f t="shared" si="3"/>
        <v>14923729</v>
      </c>
      <c r="Z41" s="35">
        <f>+IF(X41&lt;&gt;0,+(Y41/X41)*100,0)</f>
        <v>56.55058366119993</v>
      </c>
      <c r="AA41" s="36">
        <f>+AA17+AA30+AA39</f>
        <v>34965638</v>
      </c>
    </row>
    <row r="42" spans="1:27" x14ac:dyDescent="0.25">
      <c r="A42" s="23" t="s">
        <v>63</v>
      </c>
      <c r="B42" s="17" t="s">
        <v>64</v>
      </c>
      <c r="C42" s="32">
        <v>186781961</v>
      </c>
      <c r="D42" s="32"/>
      <c r="E42" s="33"/>
      <c r="F42" s="34"/>
      <c r="G42" s="34">
        <v>223439700</v>
      </c>
      <c r="H42" s="34">
        <f>+G43+H60</f>
        <v>239939113</v>
      </c>
      <c r="I42" s="34">
        <f>+H43+I60</f>
        <v>240130814</v>
      </c>
      <c r="J42" s="34">
        <f>+G42</f>
        <v>223439700</v>
      </c>
      <c r="K42" s="34">
        <f>+I43+K60</f>
        <v>240187975</v>
      </c>
      <c r="L42" s="34">
        <f>+K43+L60</f>
        <v>240319013</v>
      </c>
      <c r="M42" s="34">
        <f>+L43+M60</f>
        <v>240533962</v>
      </c>
      <c r="N42" s="34">
        <f>+K42</f>
        <v>240187975</v>
      </c>
      <c r="O42" s="34">
        <f>+M43+O60</f>
        <v>253564840</v>
      </c>
      <c r="P42" s="34">
        <f>+O43+P60</f>
        <v>253471366</v>
      </c>
      <c r="Q42" s="34">
        <f>+P43+Q60</f>
        <v>254336147</v>
      </c>
      <c r="R42" s="34">
        <f>+O42</f>
        <v>253564840</v>
      </c>
      <c r="S42" s="34">
        <f>+Q43+S60</f>
        <v>264753482</v>
      </c>
      <c r="T42" s="34">
        <f>+S43+T60</f>
        <v>264753482</v>
      </c>
      <c r="U42" s="34">
        <f>+T43+U60</f>
        <v>264753482</v>
      </c>
      <c r="V42" s="34">
        <f>+S42</f>
        <v>264753482</v>
      </c>
      <c r="W42" s="34">
        <f>+G42</f>
        <v>223439700</v>
      </c>
      <c r="X42" s="34"/>
      <c r="Y42" s="34">
        <f>+W42-X42</f>
        <v>223439700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227281569</v>
      </c>
      <c r="D43" s="44">
        <f t="shared" ref="D43:AA43" si="4">+D41+D42</f>
        <v>0</v>
      </c>
      <c r="E43" s="45">
        <f t="shared" si="4"/>
        <v>35439416</v>
      </c>
      <c r="F43" s="46">
        <f t="shared" si="4"/>
        <v>34965638</v>
      </c>
      <c r="G43" s="46">
        <f t="shared" si="4"/>
        <v>239939113</v>
      </c>
      <c r="H43" s="46">
        <f t="shared" si="4"/>
        <v>240130814</v>
      </c>
      <c r="I43" s="46">
        <f t="shared" si="4"/>
        <v>240187975</v>
      </c>
      <c r="J43" s="46">
        <f>+I43</f>
        <v>240187975</v>
      </c>
      <c r="K43" s="46">
        <f t="shared" si="4"/>
        <v>240319013</v>
      </c>
      <c r="L43" s="46">
        <f t="shared" si="4"/>
        <v>240533962</v>
      </c>
      <c r="M43" s="46">
        <f t="shared" si="4"/>
        <v>253564840</v>
      </c>
      <c r="N43" s="46">
        <f>+M43</f>
        <v>253564840</v>
      </c>
      <c r="O43" s="46">
        <f t="shared" si="4"/>
        <v>253471366</v>
      </c>
      <c r="P43" s="46">
        <f t="shared" si="4"/>
        <v>254336147</v>
      </c>
      <c r="Q43" s="46">
        <f t="shared" si="4"/>
        <v>264753482</v>
      </c>
      <c r="R43" s="46">
        <f>+Q43</f>
        <v>264753482</v>
      </c>
      <c r="S43" s="46">
        <f t="shared" si="4"/>
        <v>264753482</v>
      </c>
      <c r="T43" s="46">
        <f t="shared" si="4"/>
        <v>264753482</v>
      </c>
      <c r="U43" s="46">
        <f t="shared" si="4"/>
        <v>264753482</v>
      </c>
      <c r="V43" s="46">
        <f>+U43</f>
        <v>264753482</v>
      </c>
      <c r="W43" s="46">
        <f>+V43</f>
        <v>264753482</v>
      </c>
      <c r="X43" s="46">
        <f t="shared" si="4"/>
        <v>26390053</v>
      </c>
      <c r="Y43" s="46">
        <f t="shared" si="4"/>
        <v>238363429</v>
      </c>
      <c r="Z43" s="47">
        <f>+IF(X43&lt;&gt;0,+(Y43/X43)*100,0)</f>
        <v>903.23209657820701</v>
      </c>
      <c r="AA43" s="48">
        <f t="shared" si="4"/>
        <v>34965638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223439700</v>
      </c>
      <c r="J60">
        <v>223439700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19095173</v>
      </c>
      <c r="D7" s="18"/>
      <c r="E7" s="19">
        <v>56681184</v>
      </c>
      <c r="F7" s="20">
        <v>59528697</v>
      </c>
      <c r="G7" s="20">
        <v>357923</v>
      </c>
      <c r="H7" s="20">
        <v>1534045</v>
      </c>
      <c r="I7" s="20">
        <v>2236014</v>
      </c>
      <c r="J7" s="20">
        <v>4127982</v>
      </c>
      <c r="K7" s="20">
        <v>3364032</v>
      </c>
      <c r="L7" s="20">
        <v>2461695</v>
      </c>
      <c r="M7" s="20">
        <v>2517902</v>
      </c>
      <c r="N7" s="20">
        <v>8343629</v>
      </c>
      <c r="O7" s="20">
        <v>2253141</v>
      </c>
      <c r="P7" s="20"/>
      <c r="Q7" s="20">
        <v>2891770</v>
      </c>
      <c r="R7" s="20">
        <v>5144911</v>
      </c>
      <c r="S7" s="20"/>
      <c r="T7" s="20"/>
      <c r="U7" s="20"/>
      <c r="V7" s="20"/>
      <c r="W7" s="20">
        <v>17616522</v>
      </c>
      <c r="X7" s="20">
        <v>42510888</v>
      </c>
      <c r="Y7" s="20">
        <v>-24894366</v>
      </c>
      <c r="Z7" s="21">
        <v>-58.559976446504713</v>
      </c>
      <c r="AA7" s="22">
        <v>59528697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-7376087</v>
      </c>
      <c r="F8" s="20">
        <v>-7376087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-5532066</v>
      </c>
      <c r="Y8" s="20">
        <v>5532066</v>
      </c>
      <c r="Z8" s="21">
        <v>-100</v>
      </c>
      <c r="AA8" s="22">
        <v>-7376087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487254</v>
      </c>
      <c r="D11" s="18"/>
      <c r="E11" s="19">
        <v>9754824</v>
      </c>
      <c r="F11" s="20">
        <v>9754824</v>
      </c>
      <c r="G11" s="20"/>
      <c r="H11" s="20">
        <v>788</v>
      </c>
      <c r="I11" s="20">
        <v>3229</v>
      </c>
      <c r="J11" s="20">
        <v>4017</v>
      </c>
      <c r="K11" s="20">
        <v>31359</v>
      </c>
      <c r="L11" s="20">
        <v>7620</v>
      </c>
      <c r="M11" s="20">
        <v>7140</v>
      </c>
      <c r="N11" s="20">
        <v>46119</v>
      </c>
      <c r="O11" s="20">
        <v>10166</v>
      </c>
      <c r="P11" s="20"/>
      <c r="Q11" s="20">
        <v>16726</v>
      </c>
      <c r="R11" s="20">
        <v>26892</v>
      </c>
      <c r="S11" s="20"/>
      <c r="T11" s="20"/>
      <c r="U11" s="20"/>
      <c r="V11" s="20"/>
      <c r="W11" s="20">
        <v>77028</v>
      </c>
      <c r="X11" s="20">
        <v>7316118</v>
      </c>
      <c r="Y11" s="20">
        <v>-7239090</v>
      </c>
      <c r="Z11" s="21">
        <v>-98.94714656051201</v>
      </c>
      <c r="AA11" s="22">
        <v>9754824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-16037823</v>
      </c>
      <c r="F14" s="20">
        <v>-15990823</v>
      </c>
      <c r="G14" s="20">
        <v>-59315</v>
      </c>
      <c r="H14" s="20">
        <v>-9313</v>
      </c>
      <c r="I14" s="20">
        <v>-1103</v>
      </c>
      <c r="J14" s="20">
        <v>-69731</v>
      </c>
      <c r="K14" s="20"/>
      <c r="L14" s="20"/>
      <c r="M14" s="20"/>
      <c r="N14" s="20"/>
      <c r="O14" s="20"/>
      <c r="P14" s="20"/>
      <c r="Q14" s="20">
        <v>-238786</v>
      </c>
      <c r="R14" s="20">
        <v>-238786</v>
      </c>
      <c r="S14" s="20"/>
      <c r="T14" s="20"/>
      <c r="U14" s="20"/>
      <c r="V14" s="20"/>
      <c r="W14" s="20">
        <v>-308517</v>
      </c>
      <c r="X14" s="20">
        <v>-12028293</v>
      </c>
      <c r="Y14" s="20">
        <v>11719776</v>
      </c>
      <c r="Z14" s="21">
        <v>-97.435072457912355</v>
      </c>
      <c r="AA14" s="22">
        <v>-15990823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19582427</v>
      </c>
      <c r="D17" s="26">
        <f>SUM(D6:D16)</f>
        <v>0</v>
      </c>
      <c r="E17" s="27">
        <f t="shared" si="0"/>
        <v>43022098</v>
      </c>
      <c r="F17" s="28">
        <f t="shared" si="0"/>
        <v>45916611</v>
      </c>
      <c r="G17" s="28">
        <f t="shared" si="0"/>
        <v>298608</v>
      </c>
      <c r="H17" s="28">
        <f t="shared" si="0"/>
        <v>1525520</v>
      </c>
      <c r="I17" s="28">
        <f t="shared" si="0"/>
        <v>2238140</v>
      </c>
      <c r="J17" s="28">
        <f t="shared" si="0"/>
        <v>4062268</v>
      </c>
      <c r="K17" s="28">
        <f t="shared" si="0"/>
        <v>3395391</v>
      </c>
      <c r="L17" s="28">
        <f t="shared" si="0"/>
        <v>2469315</v>
      </c>
      <c r="M17" s="28">
        <f t="shared" si="0"/>
        <v>2525042</v>
      </c>
      <c r="N17" s="28">
        <f t="shared" si="0"/>
        <v>8389748</v>
      </c>
      <c r="O17" s="28">
        <f t="shared" si="0"/>
        <v>2263307</v>
      </c>
      <c r="P17" s="28">
        <f t="shared" si="0"/>
        <v>0</v>
      </c>
      <c r="Q17" s="28">
        <f t="shared" si="0"/>
        <v>2669710</v>
      </c>
      <c r="R17" s="28">
        <f t="shared" si="0"/>
        <v>4933017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17385033</v>
      </c>
      <c r="X17" s="28">
        <f t="shared" si="0"/>
        <v>32266647</v>
      </c>
      <c r="Y17" s="28">
        <f t="shared" si="0"/>
        <v>-14881614</v>
      </c>
      <c r="Z17" s="29">
        <f>+IF(X17&lt;&gt;0,+(Y17/X17)*100,0)</f>
        <v>-46.120732656231681</v>
      </c>
      <c r="AA17" s="30">
        <f>SUM(AA6:AA16)</f>
        <v>45916611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>
        <v>-727</v>
      </c>
      <c r="L36" s="20">
        <v>-373</v>
      </c>
      <c r="M36" s="20">
        <v>-3482</v>
      </c>
      <c r="N36" s="20">
        <v>-4582</v>
      </c>
      <c r="O36" s="37">
        <v>-1157</v>
      </c>
      <c r="P36" s="37"/>
      <c r="Q36" s="37">
        <v>-592</v>
      </c>
      <c r="R36" s="20">
        <v>-1749</v>
      </c>
      <c r="S36" s="20"/>
      <c r="T36" s="20"/>
      <c r="U36" s="20"/>
      <c r="V36" s="37"/>
      <c r="W36" s="37">
        <v>-6331</v>
      </c>
      <c r="X36" s="37"/>
      <c r="Y36" s="20">
        <v>-6331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-727</v>
      </c>
      <c r="L39" s="28">
        <f t="shared" si="2"/>
        <v>-373</v>
      </c>
      <c r="M39" s="28">
        <f t="shared" si="2"/>
        <v>-3482</v>
      </c>
      <c r="N39" s="28">
        <f t="shared" si="2"/>
        <v>-4582</v>
      </c>
      <c r="O39" s="28">
        <f t="shared" si="2"/>
        <v>-1157</v>
      </c>
      <c r="P39" s="28">
        <f t="shared" si="2"/>
        <v>0</v>
      </c>
      <c r="Q39" s="28">
        <f t="shared" si="2"/>
        <v>-592</v>
      </c>
      <c r="R39" s="28">
        <f t="shared" si="2"/>
        <v>-1749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-6331</v>
      </c>
      <c r="X39" s="28">
        <f t="shared" si="2"/>
        <v>0</v>
      </c>
      <c r="Y39" s="28">
        <f t="shared" si="2"/>
        <v>-6331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19582427</v>
      </c>
      <c r="D41" s="32">
        <f>+D17+D30+D39</f>
        <v>0</v>
      </c>
      <c r="E41" s="33">
        <f t="shared" si="3"/>
        <v>43022098</v>
      </c>
      <c r="F41" s="34">
        <f t="shared" si="3"/>
        <v>45916611</v>
      </c>
      <c r="G41" s="34">
        <f t="shared" si="3"/>
        <v>298608</v>
      </c>
      <c r="H41" s="34">
        <f t="shared" si="3"/>
        <v>1525520</v>
      </c>
      <c r="I41" s="34">
        <f t="shared" si="3"/>
        <v>2238140</v>
      </c>
      <c r="J41" s="34">
        <f t="shared" si="3"/>
        <v>4062268</v>
      </c>
      <c r="K41" s="34">
        <f t="shared" si="3"/>
        <v>3394664</v>
      </c>
      <c r="L41" s="34">
        <f t="shared" si="3"/>
        <v>2468942</v>
      </c>
      <c r="M41" s="34">
        <f t="shared" si="3"/>
        <v>2521560</v>
      </c>
      <c r="N41" s="34">
        <f t="shared" si="3"/>
        <v>8385166</v>
      </c>
      <c r="O41" s="34">
        <f t="shared" si="3"/>
        <v>2262150</v>
      </c>
      <c r="P41" s="34">
        <f t="shared" si="3"/>
        <v>0</v>
      </c>
      <c r="Q41" s="34">
        <f t="shared" si="3"/>
        <v>2669118</v>
      </c>
      <c r="R41" s="34">
        <f t="shared" si="3"/>
        <v>4931268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17378702</v>
      </c>
      <c r="X41" s="34">
        <f t="shared" si="3"/>
        <v>32266647</v>
      </c>
      <c r="Y41" s="34">
        <f t="shared" si="3"/>
        <v>-14887945</v>
      </c>
      <c r="Z41" s="35">
        <f>+IF(X41&lt;&gt;0,+(Y41/X41)*100,0)</f>
        <v>-46.140353535959285</v>
      </c>
      <c r="AA41" s="36">
        <f>+AA17+AA30+AA39</f>
        <v>45916611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298608</v>
      </c>
      <c r="I42" s="34">
        <f>+H43+I60</f>
        <v>1824128</v>
      </c>
      <c r="J42" s="34">
        <f>+G42</f>
        <v>0</v>
      </c>
      <c r="K42" s="34">
        <f>+I43+K60</f>
        <v>4062268</v>
      </c>
      <c r="L42" s="34">
        <f>+K43+L60</f>
        <v>7456932</v>
      </c>
      <c r="M42" s="34">
        <f>+L43+M60</f>
        <v>9925874</v>
      </c>
      <c r="N42" s="34">
        <f>+K42</f>
        <v>4062268</v>
      </c>
      <c r="O42" s="34">
        <f>+M43+O60</f>
        <v>12447434</v>
      </c>
      <c r="P42" s="34">
        <f>+O43+P60</f>
        <v>14709584</v>
      </c>
      <c r="Q42" s="34">
        <f>+P43+Q60</f>
        <v>14709584</v>
      </c>
      <c r="R42" s="34">
        <f>+O42</f>
        <v>12447434</v>
      </c>
      <c r="S42" s="34">
        <f>+Q43+S60</f>
        <v>17378702</v>
      </c>
      <c r="T42" s="34">
        <f>+S43+T60</f>
        <v>17378702</v>
      </c>
      <c r="U42" s="34">
        <f>+T43+U60</f>
        <v>17378702</v>
      </c>
      <c r="V42" s="34">
        <f>+S42</f>
        <v>17378702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19582427</v>
      </c>
      <c r="D43" s="44">
        <f t="shared" ref="D43:AA43" si="4">+D41+D42</f>
        <v>0</v>
      </c>
      <c r="E43" s="45">
        <f t="shared" si="4"/>
        <v>43022098</v>
      </c>
      <c r="F43" s="46">
        <f t="shared" si="4"/>
        <v>45916611</v>
      </c>
      <c r="G43" s="46">
        <f t="shared" si="4"/>
        <v>298608</v>
      </c>
      <c r="H43" s="46">
        <f t="shared" si="4"/>
        <v>1824128</v>
      </c>
      <c r="I43" s="46">
        <f t="shared" si="4"/>
        <v>4062268</v>
      </c>
      <c r="J43" s="46">
        <f>+I43</f>
        <v>4062268</v>
      </c>
      <c r="K43" s="46">
        <f t="shared" si="4"/>
        <v>7456932</v>
      </c>
      <c r="L43" s="46">
        <f t="shared" si="4"/>
        <v>9925874</v>
      </c>
      <c r="M43" s="46">
        <f t="shared" si="4"/>
        <v>12447434</v>
      </c>
      <c r="N43" s="46">
        <f>+M43</f>
        <v>12447434</v>
      </c>
      <c r="O43" s="46">
        <f t="shared" si="4"/>
        <v>14709584</v>
      </c>
      <c r="P43" s="46">
        <f t="shared" si="4"/>
        <v>14709584</v>
      </c>
      <c r="Q43" s="46">
        <f t="shared" si="4"/>
        <v>17378702</v>
      </c>
      <c r="R43" s="46">
        <f>+Q43</f>
        <v>17378702</v>
      </c>
      <c r="S43" s="46">
        <f t="shared" si="4"/>
        <v>17378702</v>
      </c>
      <c r="T43" s="46">
        <f t="shared" si="4"/>
        <v>17378702</v>
      </c>
      <c r="U43" s="46">
        <f t="shared" si="4"/>
        <v>17378702</v>
      </c>
      <c r="V43" s="46">
        <f>+U43</f>
        <v>17378702</v>
      </c>
      <c r="W43" s="46">
        <f>+V43</f>
        <v>17378702</v>
      </c>
      <c r="X43" s="46">
        <f t="shared" si="4"/>
        <v>32266647</v>
      </c>
      <c r="Y43" s="46">
        <f t="shared" si="4"/>
        <v>-14887945</v>
      </c>
      <c r="Z43" s="47">
        <f>+IF(X43&lt;&gt;0,+(Y43/X43)*100,0)</f>
        <v>-46.140353535959285</v>
      </c>
      <c r="AA43" s="48">
        <f t="shared" si="4"/>
        <v>45916611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8128043</v>
      </c>
      <c r="F7" s="20">
        <v>3567696</v>
      </c>
      <c r="G7" s="20">
        <v>84778</v>
      </c>
      <c r="H7" s="20">
        <v>184126</v>
      </c>
      <c r="I7" s="20">
        <v>308981</v>
      </c>
      <c r="J7" s="20">
        <v>577885</v>
      </c>
      <c r="K7" s="20">
        <v>85224</v>
      </c>
      <c r="L7" s="20">
        <v>217616</v>
      </c>
      <c r="M7" s="20"/>
      <c r="N7" s="20">
        <v>302840</v>
      </c>
      <c r="O7" s="20">
        <v>129644</v>
      </c>
      <c r="P7" s="20">
        <v>183717</v>
      </c>
      <c r="Q7" s="20">
        <v>196543</v>
      </c>
      <c r="R7" s="20">
        <v>509904</v>
      </c>
      <c r="S7" s="20"/>
      <c r="T7" s="20"/>
      <c r="U7" s="20"/>
      <c r="V7" s="20"/>
      <c r="W7" s="20">
        <v>1390629</v>
      </c>
      <c r="X7" s="20">
        <v>2675772</v>
      </c>
      <c r="Y7" s="20">
        <v>-1285143</v>
      </c>
      <c r="Z7" s="21">
        <v>-48.028867930451476</v>
      </c>
      <c r="AA7" s="22">
        <v>3567696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4186220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3139668</v>
      </c>
      <c r="Y11" s="20">
        <v>-3139668</v>
      </c>
      <c r="Z11" s="21">
        <v>-100</v>
      </c>
      <c r="AA11" s="22">
        <v>4186220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-1454223</v>
      </c>
      <c r="D14" s="18"/>
      <c r="E14" s="19">
        <v>-1652695</v>
      </c>
      <c r="F14" s="20"/>
      <c r="G14" s="20">
        <v>-221344</v>
      </c>
      <c r="H14" s="20">
        <v>-160520</v>
      </c>
      <c r="I14" s="20">
        <v>-229885</v>
      </c>
      <c r="J14" s="20">
        <v>-611749</v>
      </c>
      <c r="K14" s="20">
        <v>-207586</v>
      </c>
      <c r="L14" s="20">
        <v>-146607</v>
      </c>
      <c r="M14" s="20"/>
      <c r="N14" s="20">
        <v>-354193</v>
      </c>
      <c r="O14" s="20">
        <v>-146681</v>
      </c>
      <c r="P14" s="20">
        <v>-235038</v>
      </c>
      <c r="Q14" s="20">
        <v>-231646</v>
      </c>
      <c r="R14" s="20">
        <v>-613365</v>
      </c>
      <c r="S14" s="20"/>
      <c r="T14" s="20"/>
      <c r="U14" s="20"/>
      <c r="V14" s="20"/>
      <c r="W14" s="20">
        <v>-1579307</v>
      </c>
      <c r="X14" s="20"/>
      <c r="Y14" s="20">
        <v>-1579307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-1454223</v>
      </c>
      <c r="D17" s="26">
        <f>SUM(D6:D16)</f>
        <v>0</v>
      </c>
      <c r="E17" s="27">
        <f t="shared" si="0"/>
        <v>6475348</v>
      </c>
      <c r="F17" s="28">
        <f t="shared" si="0"/>
        <v>7753916</v>
      </c>
      <c r="G17" s="28">
        <f t="shared" si="0"/>
        <v>-136566</v>
      </c>
      <c r="H17" s="28">
        <f t="shared" si="0"/>
        <v>23606</v>
      </c>
      <c r="I17" s="28">
        <f t="shared" si="0"/>
        <v>79096</v>
      </c>
      <c r="J17" s="28">
        <f t="shared" si="0"/>
        <v>-33864</v>
      </c>
      <c r="K17" s="28">
        <f t="shared" si="0"/>
        <v>-122362</v>
      </c>
      <c r="L17" s="28">
        <f t="shared" si="0"/>
        <v>71009</v>
      </c>
      <c r="M17" s="28">
        <f t="shared" si="0"/>
        <v>0</v>
      </c>
      <c r="N17" s="28">
        <f t="shared" si="0"/>
        <v>-51353</v>
      </c>
      <c r="O17" s="28">
        <f t="shared" si="0"/>
        <v>-17037</v>
      </c>
      <c r="P17" s="28">
        <f t="shared" si="0"/>
        <v>-51321</v>
      </c>
      <c r="Q17" s="28">
        <f t="shared" si="0"/>
        <v>-35103</v>
      </c>
      <c r="R17" s="28">
        <f t="shared" si="0"/>
        <v>-103461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-188678</v>
      </c>
      <c r="X17" s="28">
        <f t="shared" si="0"/>
        <v>5815440</v>
      </c>
      <c r="Y17" s="28">
        <f t="shared" si="0"/>
        <v>-6004118</v>
      </c>
      <c r="Z17" s="29">
        <f>+IF(X17&lt;&gt;0,+(Y17/X17)*100,0)</f>
        <v>-103.24443206360998</v>
      </c>
      <c r="AA17" s="30">
        <f>SUM(AA6:AA16)</f>
        <v>7753916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-1454223</v>
      </c>
      <c r="D41" s="32">
        <f>+D17+D30+D39</f>
        <v>0</v>
      </c>
      <c r="E41" s="33">
        <f t="shared" si="3"/>
        <v>6475348</v>
      </c>
      <c r="F41" s="34">
        <f t="shared" si="3"/>
        <v>7753916</v>
      </c>
      <c r="G41" s="34">
        <f t="shared" si="3"/>
        <v>-136566</v>
      </c>
      <c r="H41" s="34">
        <f t="shared" si="3"/>
        <v>23606</v>
      </c>
      <c r="I41" s="34">
        <f t="shared" si="3"/>
        <v>79096</v>
      </c>
      <c r="J41" s="34">
        <f t="shared" si="3"/>
        <v>-33864</v>
      </c>
      <c r="K41" s="34">
        <f t="shared" si="3"/>
        <v>-122362</v>
      </c>
      <c r="L41" s="34">
        <f t="shared" si="3"/>
        <v>71009</v>
      </c>
      <c r="M41" s="34">
        <f t="shared" si="3"/>
        <v>0</v>
      </c>
      <c r="N41" s="34">
        <f t="shared" si="3"/>
        <v>-51353</v>
      </c>
      <c r="O41" s="34">
        <f t="shared" si="3"/>
        <v>-17037</v>
      </c>
      <c r="P41" s="34">
        <f t="shared" si="3"/>
        <v>-51321</v>
      </c>
      <c r="Q41" s="34">
        <f t="shared" si="3"/>
        <v>-35103</v>
      </c>
      <c r="R41" s="34">
        <f t="shared" si="3"/>
        <v>-103461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-188678</v>
      </c>
      <c r="X41" s="34">
        <f t="shared" si="3"/>
        <v>5815440</v>
      </c>
      <c r="Y41" s="34">
        <f t="shared" si="3"/>
        <v>-6004118</v>
      </c>
      <c r="Z41" s="35">
        <f>+IF(X41&lt;&gt;0,+(Y41/X41)*100,0)</f>
        <v>-103.24443206360998</v>
      </c>
      <c r="AA41" s="36">
        <f>+AA17+AA30+AA39</f>
        <v>7753916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-136566</v>
      </c>
      <c r="I42" s="34">
        <f>+H43+I60</f>
        <v>-112960</v>
      </c>
      <c r="J42" s="34">
        <f>+G42</f>
        <v>0</v>
      </c>
      <c r="K42" s="34">
        <f>+I43+K60</f>
        <v>-33864</v>
      </c>
      <c r="L42" s="34">
        <f>+K43+L60</f>
        <v>-156226</v>
      </c>
      <c r="M42" s="34">
        <f>+L43+M60</f>
        <v>-85217</v>
      </c>
      <c r="N42" s="34">
        <f>+K42</f>
        <v>-33864</v>
      </c>
      <c r="O42" s="34">
        <f>+M43+O60</f>
        <v>-85217</v>
      </c>
      <c r="P42" s="34">
        <f>+O43+P60</f>
        <v>-102254</v>
      </c>
      <c r="Q42" s="34">
        <f>+P43+Q60</f>
        <v>-153575</v>
      </c>
      <c r="R42" s="34">
        <f>+O42</f>
        <v>-85217</v>
      </c>
      <c r="S42" s="34">
        <f>+Q43+S60</f>
        <v>-188678</v>
      </c>
      <c r="T42" s="34">
        <f>+S43+T60</f>
        <v>-188678</v>
      </c>
      <c r="U42" s="34">
        <f>+T43+U60</f>
        <v>-188678</v>
      </c>
      <c r="V42" s="34">
        <f>+S42</f>
        <v>-188678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-1454223</v>
      </c>
      <c r="D43" s="44">
        <f t="shared" ref="D43:AA43" si="4">+D41+D42</f>
        <v>0</v>
      </c>
      <c r="E43" s="45">
        <f t="shared" si="4"/>
        <v>6475348</v>
      </c>
      <c r="F43" s="46">
        <f t="shared" si="4"/>
        <v>7753916</v>
      </c>
      <c r="G43" s="46">
        <f t="shared" si="4"/>
        <v>-136566</v>
      </c>
      <c r="H43" s="46">
        <f t="shared" si="4"/>
        <v>-112960</v>
      </c>
      <c r="I43" s="46">
        <f t="shared" si="4"/>
        <v>-33864</v>
      </c>
      <c r="J43" s="46">
        <f>+I43</f>
        <v>-33864</v>
      </c>
      <c r="K43" s="46">
        <f t="shared" si="4"/>
        <v>-156226</v>
      </c>
      <c r="L43" s="46">
        <f t="shared" si="4"/>
        <v>-85217</v>
      </c>
      <c r="M43" s="46">
        <f t="shared" si="4"/>
        <v>-85217</v>
      </c>
      <c r="N43" s="46">
        <f>+M43</f>
        <v>-85217</v>
      </c>
      <c r="O43" s="46">
        <f t="shared" si="4"/>
        <v>-102254</v>
      </c>
      <c r="P43" s="46">
        <f t="shared" si="4"/>
        <v>-153575</v>
      </c>
      <c r="Q43" s="46">
        <f t="shared" si="4"/>
        <v>-188678</v>
      </c>
      <c r="R43" s="46">
        <f>+Q43</f>
        <v>-188678</v>
      </c>
      <c r="S43" s="46">
        <f t="shared" si="4"/>
        <v>-188678</v>
      </c>
      <c r="T43" s="46">
        <f t="shared" si="4"/>
        <v>-188678</v>
      </c>
      <c r="U43" s="46">
        <f t="shared" si="4"/>
        <v>-188678</v>
      </c>
      <c r="V43" s="46">
        <f>+U43</f>
        <v>-188678</v>
      </c>
      <c r="W43" s="46">
        <f>+V43</f>
        <v>-188678</v>
      </c>
      <c r="X43" s="46">
        <f t="shared" si="4"/>
        <v>5815440</v>
      </c>
      <c r="Y43" s="46">
        <f t="shared" si="4"/>
        <v>-6004118</v>
      </c>
      <c r="Z43" s="47">
        <f>+IF(X43&lt;&gt;0,+(Y43/X43)*100,0)</f>
        <v>-103.24443206360998</v>
      </c>
      <c r="AA43" s="48">
        <f t="shared" si="4"/>
        <v>7753916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-5856607</v>
      </c>
      <c r="F7" s="20">
        <v>-18792277</v>
      </c>
      <c r="G7" s="20">
        <v>272</v>
      </c>
      <c r="H7" s="20"/>
      <c r="I7" s="20"/>
      <c r="J7" s="20">
        <v>272</v>
      </c>
      <c r="K7" s="20"/>
      <c r="L7" s="20"/>
      <c r="M7" s="20">
        <v>411</v>
      </c>
      <c r="N7" s="20">
        <v>411</v>
      </c>
      <c r="O7" s="20"/>
      <c r="P7" s="20"/>
      <c r="Q7" s="20"/>
      <c r="R7" s="20"/>
      <c r="S7" s="20"/>
      <c r="T7" s="20"/>
      <c r="U7" s="20"/>
      <c r="V7" s="20"/>
      <c r="W7" s="20">
        <v>683</v>
      </c>
      <c r="X7" s="20">
        <v>-14094207</v>
      </c>
      <c r="Y7" s="20">
        <v>14094890</v>
      </c>
      <c r="Z7" s="21">
        <v>-100.00484596260009</v>
      </c>
      <c r="AA7" s="22">
        <v>-18792277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13308003</v>
      </c>
      <c r="Y9" s="20">
        <v>-13308003</v>
      </c>
      <c r="Z9" s="21">
        <v>-100</v>
      </c>
      <c r="AA9" s="22">
        <v>17744000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-38266244</v>
      </c>
      <c r="D14" s="18"/>
      <c r="E14" s="19">
        <v>-10377630</v>
      </c>
      <c r="F14" s="20">
        <v>-9894129</v>
      </c>
      <c r="G14" s="20">
        <v>-2275329</v>
      </c>
      <c r="H14" s="20">
        <v>-1038840</v>
      </c>
      <c r="I14" s="20">
        <v>-1089700</v>
      </c>
      <c r="J14" s="20">
        <v>-4403869</v>
      </c>
      <c r="K14" s="20">
        <v>-1240474</v>
      </c>
      <c r="L14" s="20">
        <v>-1373821</v>
      </c>
      <c r="M14" s="20">
        <v>-1362081</v>
      </c>
      <c r="N14" s="20">
        <v>-3976376</v>
      </c>
      <c r="O14" s="20">
        <v>-1517818</v>
      </c>
      <c r="P14" s="20">
        <v>-2100586</v>
      </c>
      <c r="Q14" s="20">
        <v>-1391447</v>
      </c>
      <c r="R14" s="20">
        <v>-5009851</v>
      </c>
      <c r="S14" s="20"/>
      <c r="T14" s="20"/>
      <c r="U14" s="20"/>
      <c r="V14" s="20"/>
      <c r="W14" s="20">
        <v>-13390096</v>
      </c>
      <c r="X14" s="20">
        <v>-7420599</v>
      </c>
      <c r="Y14" s="20">
        <v>-5969497</v>
      </c>
      <c r="Z14" s="21">
        <v>80.444947907844096</v>
      </c>
      <c r="AA14" s="22">
        <v>-9894129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-38266244</v>
      </c>
      <c r="D17" s="26">
        <f>SUM(D6:D16)</f>
        <v>0</v>
      </c>
      <c r="E17" s="27">
        <f t="shared" si="0"/>
        <v>1509763</v>
      </c>
      <c r="F17" s="28">
        <f t="shared" si="0"/>
        <v>-10942406</v>
      </c>
      <c r="G17" s="28">
        <f t="shared" si="0"/>
        <v>-2275057</v>
      </c>
      <c r="H17" s="28">
        <f t="shared" si="0"/>
        <v>-1038840</v>
      </c>
      <c r="I17" s="28">
        <f t="shared" si="0"/>
        <v>-1089700</v>
      </c>
      <c r="J17" s="28">
        <f t="shared" si="0"/>
        <v>-4403597</v>
      </c>
      <c r="K17" s="28">
        <f t="shared" si="0"/>
        <v>-1240474</v>
      </c>
      <c r="L17" s="28">
        <f t="shared" si="0"/>
        <v>-1373821</v>
      </c>
      <c r="M17" s="28">
        <f t="shared" si="0"/>
        <v>-1361670</v>
      </c>
      <c r="N17" s="28">
        <f t="shared" si="0"/>
        <v>-3975965</v>
      </c>
      <c r="O17" s="28">
        <f t="shared" si="0"/>
        <v>-1517818</v>
      </c>
      <c r="P17" s="28">
        <f t="shared" si="0"/>
        <v>-2100586</v>
      </c>
      <c r="Q17" s="28">
        <f t="shared" si="0"/>
        <v>-1391447</v>
      </c>
      <c r="R17" s="28">
        <f t="shared" si="0"/>
        <v>-5009851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-13389413</v>
      </c>
      <c r="X17" s="28">
        <f t="shared" si="0"/>
        <v>-8206803</v>
      </c>
      <c r="Y17" s="28">
        <f t="shared" si="0"/>
        <v>-5182610</v>
      </c>
      <c r="Z17" s="29">
        <f>+IF(X17&lt;&gt;0,+(Y17/X17)*100,0)</f>
        <v>63.150169438696167</v>
      </c>
      <c r="AA17" s="30">
        <f>SUM(AA6:AA16)</f>
        <v>-10942406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-38266244</v>
      </c>
      <c r="D41" s="32">
        <f>+D17+D30+D39</f>
        <v>0</v>
      </c>
      <c r="E41" s="33">
        <f t="shared" si="3"/>
        <v>1509763</v>
      </c>
      <c r="F41" s="34">
        <f t="shared" si="3"/>
        <v>-10942406</v>
      </c>
      <c r="G41" s="34">
        <f t="shared" si="3"/>
        <v>-2275057</v>
      </c>
      <c r="H41" s="34">
        <f t="shared" si="3"/>
        <v>-1038840</v>
      </c>
      <c r="I41" s="34">
        <f t="shared" si="3"/>
        <v>-1089700</v>
      </c>
      <c r="J41" s="34">
        <f t="shared" si="3"/>
        <v>-4403597</v>
      </c>
      <c r="K41" s="34">
        <f t="shared" si="3"/>
        <v>-1240474</v>
      </c>
      <c r="L41" s="34">
        <f t="shared" si="3"/>
        <v>-1373821</v>
      </c>
      <c r="M41" s="34">
        <f t="shared" si="3"/>
        <v>-1361670</v>
      </c>
      <c r="N41" s="34">
        <f t="shared" si="3"/>
        <v>-3975965</v>
      </c>
      <c r="O41" s="34">
        <f t="shared" si="3"/>
        <v>-1517818</v>
      </c>
      <c r="P41" s="34">
        <f t="shared" si="3"/>
        <v>-2100586</v>
      </c>
      <c r="Q41" s="34">
        <f t="shared" si="3"/>
        <v>-1391447</v>
      </c>
      <c r="R41" s="34">
        <f t="shared" si="3"/>
        <v>-5009851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-13389413</v>
      </c>
      <c r="X41" s="34">
        <f t="shared" si="3"/>
        <v>-8206803</v>
      </c>
      <c r="Y41" s="34">
        <f t="shared" si="3"/>
        <v>-5182610</v>
      </c>
      <c r="Z41" s="35">
        <f>+IF(X41&lt;&gt;0,+(Y41/X41)*100,0)</f>
        <v>63.150169438696167</v>
      </c>
      <c r="AA41" s="36">
        <f>+AA17+AA30+AA39</f>
        <v>-10942406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-2275057</v>
      </c>
      <c r="I42" s="34">
        <f>+H43+I60</f>
        <v>-3313897</v>
      </c>
      <c r="J42" s="34">
        <f>+G42</f>
        <v>0</v>
      </c>
      <c r="K42" s="34">
        <f>+I43+K60</f>
        <v>-4403597</v>
      </c>
      <c r="L42" s="34">
        <f>+K43+L60</f>
        <v>-5644071</v>
      </c>
      <c r="M42" s="34">
        <f>+L43+M60</f>
        <v>-7017892</v>
      </c>
      <c r="N42" s="34">
        <f>+K42</f>
        <v>-4403597</v>
      </c>
      <c r="O42" s="34">
        <f>+M43+O60</f>
        <v>-8379562</v>
      </c>
      <c r="P42" s="34">
        <f>+O43+P60</f>
        <v>-9897380</v>
      </c>
      <c r="Q42" s="34">
        <f>+P43+Q60</f>
        <v>-11997966</v>
      </c>
      <c r="R42" s="34">
        <f>+O42</f>
        <v>-8379562</v>
      </c>
      <c r="S42" s="34">
        <f>+Q43+S60</f>
        <v>-13389413</v>
      </c>
      <c r="T42" s="34">
        <f>+S43+T60</f>
        <v>-13389413</v>
      </c>
      <c r="U42" s="34">
        <f>+T43+U60</f>
        <v>-13389413</v>
      </c>
      <c r="V42" s="34">
        <f>+S42</f>
        <v>-13389413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-38266244</v>
      </c>
      <c r="D43" s="44">
        <f t="shared" ref="D43:AA43" si="4">+D41+D42</f>
        <v>0</v>
      </c>
      <c r="E43" s="45">
        <f t="shared" si="4"/>
        <v>1509763</v>
      </c>
      <c r="F43" s="46">
        <f t="shared" si="4"/>
        <v>-10942406</v>
      </c>
      <c r="G43" s="46">
        <f t="shared" si="4"/>
        <v>-2275057</v>
      </c>
      <c r="H43" s="46">
        <f t="shared" si="4"/>
        <v>-3313897</v>
      </c>
      <c r="I43" s="46">
        <f t="shared" si="4"/>
        <v>-4403597</v>
      </c>
      <c r="J43" s="46">
        <f>+I43</f>
        <v>-4403597</v>
      </c>
      <c r="K43" s="46">
        <f t="shared" si="4"/>
        <v>-5644071</v>
      </c>
      <c r="L43" s="46">
        <f t="shared" si="4"/>
        <v>-7017892</v>
      </c>
      <c r="M43" s="46">
        <f t="shared" si="4"/>
        <v>-8379562</v>
      </c>
      <c r="N43" s="46">
        <f>+M43</f>
        <v>-8379562</v>
      </c>
      <c r="O43" s="46">
        <f t="shared" si="4"/>
        <v>-9897380</v>
      </c>
      <c r="P43" s="46">
        <f t="shared" si="4"/>
        <v>-11997966</v>
      </c>
      <c r="Q43" s="46">
        <f t="shared" si="4"/>
        <v>-13389413</v>
      </c>
      <c r="R43" s="46">
        <f>+Q43</f>
        <v>-13389413</v>
      </c>
      <c r="S43" s="46">
        <f t="shared" si="4"/>
        <v>-13389413</v>
      </c>
      <c r="T43" s="46">
        <f t="shared" si="4"/>
        <v>-13389413</v>
      </c>
      <c r="U43" s="46">
        <f t="shared" si="4"/>
        <v>-13389413</v>
      </c>
      <c r="V43" s="46">
        <f>+U43</f>
        <v>-13389413</v>
      </c>
      <c r="W43" s="46">
        <f>+V43</f>
        <v>-13389413</v>
      </c>
      <c r="X43" s="46">
        <f t="shared" si="4"/>
        <v>-8206803</v>
      </c>
      <c r="Y43" s="46">
        <f t="shared" si="4"/>
        <v>-5182610</v>
      </c>
      <c r="Z43" s="47">
        <f>+IF(X43&lt;&gt;0,+(Y43/X43)*100,0)</f>
        <v>63.150169438696167</v>
      </c>
      <c r="AA43" s="48">
        <f t="shared" si="4"/>
        <v>-10942406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705652</v>
      </c>
      <c r="D7" s="18"/>
      <c r="E7" s="19">
        <v>53217</v>
      </c>
      <c r="F7" s="20">
        <v>320291</v>
      </c>
      <c r="G7" s="20">
        <v>67172</v>
      </c>
      <c r="H7" s="20">
        <v>33271</v>
      </c>
      <c r="I7" s="20">
        <v>82619</v>
      </c>
      <c r="J7" s="20">
        <v>183062</v>
      </c>
      <c r="K7" s="20">
        <v>71334</v>
      </c>
      <c r="L7" s="20">
        <v>78636</v>
      </c>
      <c r="M7" s="20">
        <v>37999</v>
      </c>
      <c r="N7" s="20">
        <v>187969</v>
      </c>
      <c r="O7" s="20">
        <v>111201</v>
      </c>
      <c r="P7" s="20">
        <v>81427</v>
      </c>
      <c r="Q7" s="20">
        <v>84590</v>
      </c>
      <c r="R7" s="20">
        <v>277218</v>
      </c>
      <c r="S7" s="20"/>
      <c r="T7" s="20"/>
      <c r="U7" s="20"/>
      <c r="V7" s="20"/>
      <c r="W7" s="20">
        <v>648249</v>
      </c>
      <c r="X7" s="20">
        <v>240213</v>
      </c>
      <c r="Y7" s="20">
        <v>408036</v>
      </c>
      <c r="Z7" s="21">
        <v>169.86424548213461</v>
      </c>
      <c r="AA7" s="22">
        <v>320291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209170</v>
      </c>
      <c r="F11" s="20">
        <v>512828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384616</v>
      </c>
      <c r="Y11" s="20">
        <v>-384616</v>
      </c>
      <c r="Z11" s="21">
        <v>-100</v>
      </c>
      <c r="AA11" s="22">
        <v>512828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-638700</v>
      </c>
      <c r="D14" s="18"/>
      <c r="E14" s="19">
        <v>-6315756</v>
      </c>
      <c r="F14" s="20">
        <v>-6945275</v>
      </c>
      <c r="G14" s="20">
        <v>-278781</v>
      </c>
      <c r="H14" s="20">
        <v>-167526</v>
      </c>
      <c r="I14" s="20">
        <v>-241993</v>
      </c>
      <c r="J14" s="20">
        <v>-688300</v>
      </c>
      <c r="K14" s="20">
        <v>-214576</v>
      </c>
      <c r="L14" s="20">
        <v>-142069</v>
      </c>
      <c r="M14" s="20">
        <v>-102591</v>
      </c>
      <c r="N14" s="20">
        <v>-459236</v>
      </c>
      <c r="O14" s="20">
        <v>-59639</v>
      </c>
      <c r="P14" s="20">
        <v>-73010</v>
      </c>
      <c r="Q14" s="20">
        <v>-6300</v>
      </c>
      <c r="R14" s="20">
        <v>-138949</v>
      </c>
      <c r="S14" s="20"/>
      <c r="T14" s="20"/>
      <c r="U14" s="20"/>
      <c r="V14" s="20"/>
      <c r="W14" s="20">
        <v>-1286485</v>
      </c>
      <c r="X14" s="20">
        <v>-5208966</v>
      </c>
      <c r="Y14" s="20">
        <v>3922481</v>
      </c>
      <c r="Z14" s="21">
        <v>-75.30248805617083</v>
      </c>
      <c r="AA14" s="22">
        <v>-6945275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66952</v>
      </c>
      <c r="D17" s="26">
        <f>SUM(D6:D16)</f>
        <v>0</v>
      </c>
      <c r="E17" s="27">
        <f t="shared" si="0"/>
        <v>-6053369</v>
      </c>
      <c r="F17" s="28">
        <f t="shared" si="0"/>
        <v>-6112156</v>
      </c>
      <c r="G17" s="28">
        <f t="shared" si="0"/>
        <v>-211609</v>
      </c>
      <c r="H17" s="28">
        <f t="shared" si="0"/>
        <v>-134255</v>
      </c>
      <c r="I17" s="28">
        <f t="shared" si="0"/>
        <v>-159374</v>
      </c>
      <c r="J17" s="28">
        <f t="shared" si="0"/>
        <v>-505238</v>
      </c>
      <c r="K17" s="28">
        <f t="shared" si="0"/>
        <v>-143242</v>
      </c>
      <c r="L17" s="28">
        <f t="shared" si="0"/>
        <v>-63433</v>
      </c>
      <c r="M17" s="28">
        <f t="shared" si="0"/>
        <v>-64592</v>
      </c>
      <c r="N17" s="28">
        <f t="shared" si="0"/>
        <v>-271267</v>
      </c>
      <c r="O17" s="28">
        <f t="shared" si="0"/>
        <v>51562</v>
      </c>
      <c r="P17" s="28">
        <f t="shared" si="0"/>
        <v>8417</v>
      </c>
      <c r="Q17" s="28">
        <f t="shared" si="0"/>
        <v>78290</v>
      </c>
      <c r="R17" s="28">
        <f t="shared" si="0"/>
        <v>138269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-638236</v>
      </c>
      <c r="X17" s="28">
        <f t="shared" si="0"/>
        <v>-4584137</v>
      </c>
      <c r="Y17" s="28">
        <f t="shared" si="0"/>
        <v>3945901</v>
      </c>
      <c r="Z17" s="29">
        <f>+IF(X17&lt;&gt;0,+(Y17/X17)*100,0)</f>
        <v>-86.077292192619907</v>
      </c>
      <c r="AA17" s="30">
        <f>SUM(AA6:AA16)</f>
        <v>-6112156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66952</v>
      </c>
      <c r="D41" s="32">
        <f>+D17+D30+D39</f>
        <v>0</v>
      </c>
      <c r="E41" s="33">
        <f t="shared" si="3"/>
        <v>-6053369</v>
      </c>
      <c r="F41" s="34">
        <f t="shared" si="3"/>
        <v>-6112156</v>
      </c>
      <c r="G41" s="34">
        <f t="shared" si="3"/>
        <v>-211609</v>
      </c>
      <c r="H41" s="34">
        <f t="shared" si="3"/>
        <v>-134255</v>
      </c>
      <c r="I41" s="34">
        <f t="shared" si="3"/>
        <v>-159374</v>
      </c>
      <c r="J41" s="34">
        <f t="shared" si="3"/>
        <v>-505238</v>
      </c>
      <c r="K41" s="34">
        <f t="shared" si="3"/>
        <v>-143242</v>
      </c>
      <c r="L41" s="34">
        <f t="shared" si="3"/>
        <v>-63433</v>
      </c>
      <c r="M41" s="34">
        <f t="shared" si="3"/>
        <v>-64592</v>
      </c>
      <c r="N41" s="34">
        <f t="shared" si="3"/>
        <v>-271267</v>
      </c>
      <c r="O41" s="34">
        <f t="shared" si="3"/>
        <v>51562</v>
      </c>
      <c r="P41" s="34">
        <f t="shared" si="3"/>
        <v>8417</v>
      </c>
      <c r="Q41" s="34">
        <f t="shared" si="3"/>
        <v>78290</v>
      </c>
      <c r="R41" s="34">
        <f t="shared" si="3"/>
        <v>138269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-638236</v>
      </c>
      <c r="X41" s="34">
        <f t="shared" si="3"/>
        <v>-4584137</v>
      </c>
      <c r="Y41" s="34">
        <f t="shared" si="3"/>
        <v>3945901</v>
      </c>
      <c r="Z41" s="35">
        <f>+IF(X41&lt;&gt;0,+(Y41/X41)*100,0)</f>
        <v>-86.077292192619907</v>
      </c>
      <c r="AA41" s="36">
        <f>+AA17+AA30+AA39</f>
        <v>-6112156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-211609</v>
      </c>
      <c r="I42" s="34">
        <f>+H43+I60</f>
        <v>-345864</v>
      </c>
      <c r="J42" s="34">
        <f>+G42</f>
        <v>0</v>
      </c>
      <c r="K42" s="34">
        <f>+I43+K60</f>
        <v>-505238</v>
      </c>
      <c r="L42" s="34">
        <f>+K43+L60</f>
        <v>-648480</v>
      </c>
      <c r="M42" s="34">
        <f>+L43+M60</f>
        <v>-711913</v>
      </c>
      <c r="N42" s="34">
        <f>+K42</f>
        <v>-505238</v>
      </c>
      <c r="O42" s="34">
        <f>+M43+O60</f>
        <v>-776505</v>
      </c>
      <c r="P42" s="34">
        <f>+O43+P60</f>
        <v>-724943</v>
      </c>
      <c r="Q42" s="34">
        <f>+P43+Q60</f>
        <v>-716526</v>
      </c>
      <c r="R42" s="34">
        <f>+O42</f>
        <v>-776505</v>
      </c>
      <c r="S42" s="34">
        <f>+Q43+S60</f>
        <v>-638236</v>
      </c>
      <c r="T42" s="34">
        <f>+S43+T60</f>
        <v>-638236</v>
      </c>
      <c r="U42" s="34">
        <f>+T43+U60</f>
        <v>-638236</v>
      </c>
      <c r="V42" s="34">
        <f>+S42</f>
        <v>-638236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66952</v>
      </c>
      <c r="D43" s="44">
        <f t="shared" ref="D43:AA43" si="4">+D41+D42</f>
        <v>0</v>
      </c>
      <c r="E43" s="45">
        <f t="shared" si="4"/>
        <v>-6053369</v>
      </c>
      <c r="F43" s="46">
        <f t="shared" si="4"/>
        <v>-6112156</v>
      </c>
      <c r="G43" s="46">
        <f t="shared" si="4"/>
        <v>-211609</v>
      </c>
      <c r="H43" s="46">
        <f t="shared" si="4"/>
        <v>-345864</v>
      </c>
      <c r="I43" s="46">
        <f t="shared" si="4"/>
        <v>-505238</v>
      </c>
      <c r="J43" s="46">
        <f>+I43</f>
        <v>-505238</v>
      </c>
      <c r="K43" s="46">
        <f t="shared" si="4"/>
        <v>-648480</v>
      </c>
      <c r="L43" s="46">
        <f t="shared" si="4"/>
        <v>-711913</v>
      </c>
      <c r="M43" s="46">
        <f t="shared" si="4"/>
        <v>-776505</v>
      </c>
      <c r="N43" s="46">
        <f>+M43</f>
        <v>-776505</v>
      </c>
      <c r="O43" s="46">
        <f t="shared" si="4"/>
        <v>-724943</v>
      </c>
      <c r="P43" s="46">
        <f t="shared" si="4"/>
        <v>-716526</v>
      </c>
      <c r="Q43" s="46">
        <f t="shared" si="4"/>
        <v>-638236</v>
      </c>
      <c r="R43" s="46">
        <f>+Q43</f>
        <v>-638236</v>
      </c>
      <c r="S43" s="46">
        <f t="shared" si="4"/>
        <v>-638236</v>
      </c>
      <c r="T43" s="46">
        <f t="shared" si="4"/>
        <v>-638236</v>
      </c>
      <c r="U43" s="46">
        <f t="shared" si="4"/>
        <v>-638236</v>
      </c>
      <c r="V43" s="46">
        <f>+U43</f>
        <v>-638236</v>
      </c>
      <c r="W43" s="46">
        <f>+V43</f>
        <v>-638236</v>
      </c>
      <c r="X43" s="46">
        <f t="shared" si="4"/>
        <v>-4584137</v>
      </c>
      <c r="Y43" s="46">
        <f t="shared" si="4"/>
        <v>3945901</v>
      </c>
      <c r="Z43" s="47">
        <f>+IF(X43&lt;&gt;0,+(Y43/X43)*100,0)</f>
        <v>-86.077292192619907</v>
      </c>
      <c r="AA43" s="48">
        <f t="shared" si="4"/>
        <v>-6112156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2779986</v>
      </c>
      <c r="F7" s="20">
        <v>2063110</v>
      </c>
      <c r="G7" s="20">
        <v>43246</v>
      </c>
      <c r="H7" s="20">
        <v>168078</v>
      </c>
      <c r="I7" s="20">
        <v>161407</v>
      </c>
      <c r="J7" s="20">
        <v>372731</v>
      </c>
      <c r="K7" s="20">
        <v>175307</v>
      </c>
      <c r="L7" s="20">
        <v>158740</v>
      </c>
      <c r="M7" s="20">
        <v>130131</v>
      </c>
      <c r="N7" s="20">
        <v>464178</v>
      </c>
      <c r="O7" s="20">
        <v>169446</v>
      </c>
      <c r="P7" s="20">
        <v>203125</v>
      </c>
      <c r="Q7" s="20">
        <v>155663</v>
      </c>
      <c r="R7" s="20">
        <v>528234</v>
      </c>
      <c r="S7" s="20"/>
      <c r="T7" s="20"/>
      <c r="U7" s="20"/>
      <c r="V7" s="20"/>
      <c r="W7" s="20">
        <v>1365143</v>
      </c>
      <c r="X7" s="20">
        <v>1547325</v>
      </c>
      <c r="Y7" s="20">
        <v>-182182</v>
      </c>
      <c r="Z7" s="21">
        <v>-11.773997059441294</v>
      </c>
      <c r="AA7" s="22">
        <v>2063110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4926897</v>
      </c>
      <c r="Y9" s="20">
        <v>-4926897</v>
      </c>
      <c r="Z9" s="21">
        <v>-100</v>
      </c>
      <c r="AA9" s="22">
        <v>6569200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-4310955</v>
      </c>
      <c r="F14" s="20">
        <v>-4625622</v>
      </c>
      <c r="G14" s="20">
        <v>-44034</v>
      </c>
      <c r="H14" s="20">
        <v>-58735</v>
      </c>
      <c r="I14" s="20">
        <v>-25587</v>
      </c>
      <c r="J14" s="20">
        <v>-128356</v>
      </c>
      <c r="K14" s="20">
        <v>-317392</v>
      </c>
      <c r="L14" s="20">
        <v>-563174</v>
      </c>
      <c r="M14" s="20">
        <v>-1085282</v>
      </c>
      <c r="N14" s="20">
        <v>-1965848</v>
      </c>
      <c r="O14" s="20">
        <v>-564121</v>
      </c>
      <c r="P14" s="20">
        <v>-852658</v>
      </c>
      <c r="Q14" s="20">
        <v>-822792</v>
      </c>
      <c r="R14" s="20">
        <v>-2239571</v>
      </c>
      <c r="S14" s="20"/>
      <c r="T14" s="20"/>
      <c r="U14" s="20"/>
      <c r="V14" s="20"/>
      <c r="W14" s="20">
        <v>-4333775</v>
      </c>
      <c r="X14" s="20">
        <v>-3469212</v>
      </c>
      <c r="Y14" s="20">
        <v>-864563</v>
      </c>
      <c r="Z14" s="21">
        <v>24.921019528353987</v>
      </c>
      <c r="AA14" s="22">
        <v>-4625622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5038231</v>
      </c>
      <c r="F17" s="28">
        <f t="shared" si="0"/>
        <v>4006688</v>
      </c>
      <c r="G17" s="28">
        <f t="shared" si="0"/>
        <v>-788</v>
      </c>
      <c r="H17" s="28">
        <f t="shared" si="0"/>
        <v>109343</v>
      </c>
      <c r="I17" s="28">
        <f t="shared" si="0"/>
        <v>135820</v>
      </c>
      <c r="J17" s="28">
        <f t="shared" si="0"/>
        <v>244375</v>
      </c>
      <c r="K17" s="28">
        <f t="shared" si="0"/>
        <v>-142085</v>
      </c>
      <c r="L17" s="28">
        <f t="shared" si="0"/>
        <v>-404434</v>
      </c>
      <c r="M17" s="28">
        <f t="shared" si="0"/>
        <v>-955151</v>
      </c>
      <c r="N17" s="28">
        <f t="shared" si="0"/>
        <v>-1501670</v>
      </c>
      <c r="O17" s="28">
        <f t="shared" si="0"/>
        <v>-394675</v>
      </c>
      <c r="P17" s="28">
        <f t="shared" si="0"/>
        <v>-649533</v>
      </c>
      <c r="Q17" s="28">
        <f t="shared" si="0"/>
        <v>-667129</v>
      </c>
      <c r="R17" s="28">
        <f t="shared" si="0"/>
        <v>-1711337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-2968632</v>
      </c>
      <c r="X17" s="28">
        <f t="shared" si="0"/>
        <v>3005010</v>
      </c>
      <c r="Y17" s="28">
        <f t="shared" si="0"/>
        <v>-5973642</v>
      </c>
      <c r="Z17" s="29">
        <f>+IF(X17&lt;&gt;0,+(Y17/X17)*100,0)</f>
        <v>-198.78942166581808</v>
      </c>
      <c r="AA17" s="30">
        <f>SUM(AA6:AA16)</f>
        <v>4006688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-1200000</v>
      </c>
      <c r="F28" s="20"/>
      <c r="G28" s="20"/>
      <c r="H28" s="20"/>
      <c r="I28" s="20"/>
      <c r="J28" s="20"/>
      <c r="K28" s="20"/>
      <c r="L28" s="20">
        <v>-1380000</v>
      </c>
      <c r="M28" s="20"/>
      <c r="N28" s="20">
        <v>-1380000</v>
      </c>
      <c r="O28" s="20"/>
      <c r="P28" s="20"/>
      <c r="Q28" s="20"/>
      <c r="R28" s="20"/>
      <c r="S28" s="20"/>
      <c r="T28" s="20"/>
      <c r="U28" s="20"/>
      <c r="V28" s="20"/>
      <c r="W28" s="20">
        <v>-1380000</v>
      </c>
      <c r="X28" s="20"/>
      <c r="Y28" s="20">
        <v>-1380000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-1200000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-1380000</v>
      </c>
      <c r="M30" s="28">
        <f t="shared" si="1"/>
        <v>0</v>
      </c>
      <c r="N30" s="28">
        <f t="shared" si="1"/>
        <v>-1380000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-1380000</v>
      </c>
      <c r="X30" s="28">
        <f t="shared" si="1"/>
        <v>0</v>
      </c>
      <c r="Y30" s="28">
        <f t="shared" si="1"/>
        <v>-1380000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3838231</v>
      </c>
      <c r="F41" s="34">
        <f t="shared" si="3"/>
        <v>4006688</v>
      </c>
      <c r="G41" s="34">
        <f t="shared" si="3"/>
        <v>-788</v>
      </c>
      <c r="H41" s="34">
        <f t="shared" si="3"/>
        <v>109343</v>
      </c>
      <c r="I41" s="34">
        <f t="shared" si="3"/>
        <v>135820</v>
      </c>
      <c r="J41" s="34">
        <f t="shared" si="3"/>
        <v>244375</v>
      </c>
      <c r="K41" s="34">
        <f t="shared" si="3"/>
        <v>-142085</v>
      </c>
      <c r="L41" s="34">
        <f t="shared" si="3"/>
        <v>-1784434</v>
      </c>
      <c r="M41" s="34">
        <f t="shared" si="3"/>
        <v>-955151</v>
      </c>
      <c r="N41" s="34">
        <f t="shared" si="3"/>
        <v>-2881670</v>
      </c>
      <c r="O41" s="34">
        <f t="shared" si="3"/>
        <v>-394675</v>
      </c>
      <c r="P41" s="34">
        <f t="shared" si="3"/>
        <v>-649533</v>
      </c>
      <c r="Q41" s="34">
        <f t="shared" si="3"/>
        <v>-667129</v>
      </c>
      <c r="R41" s="34">
        <f t="shared" si="3"/>
        <v>-1711337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-4348632</v>
      </c>
      <c r="X41" s="34">
        <f t="shared" si="3"/>
        <v>3005010</v>
      </c>
      <c r="Y41" s="34">
        <f t="shared" si="3"/>
        <v>-7353642</v>
      </c>
      <c r="Z41" s="35">
        <f>+IF(X41&lt;&gt;0,+(Y41/X41)*100,0)</f>
        <v>-244.71272974133197</v>
      </c>
      <c r="AA41" s="36">
        <f>+AA17+AA30+AA39</f>
        <v>4006688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-788</v>
      </c>
      <c r="I42" s="34">
        <f>+H43+I60</f>
        <v>108555</v>
      </c>
      <c r="J42" s="34">
        <f>+G42</f>
        <v>0</v>
      </c>
      <c r="K42" s="34">
        <f>+I43+K60</f>
        <v>244375</v>
      </c>
      <c r="L42" s="34">
        <f>+K43+L60</f>
        <v>102290</v>
      </c>
      <c r="M42" s="34">
        <f>+L43+M60</f>
        <v>-1682144</v>
      </c>
      <c r="N42" s="34">
        <f>+K42</f>
        <v>244375</v>
      </c>
      <c r="O42" s="34">
        <f>+M43+O60</f>
        <v>-2637295</v>
      </c>
      <c r="P42" s="34">
        <f>+O43+P60</f>
        <v>-3031970</v>
      </c>
      <c r="Q42" s="34">
        <f>+P43+Q60</f>
        <v>-3681503</v>
      </c>
      <c r="R42" s="34">
        <f>+O42</f>
        <v>-2637295</v>
      </c>
      <c r="S42" s="34">
        <f>+Q43+S60</f>
        <v>-4348632</v>
      </c>
      <c r="T42" s="34">
        <f>+S43+T60</f>
        <v>-4348632</v>
      </c>
      <c r="U42" s="34">
        <f>+T43+U60</f>
        <v>-4348632</v>
      </c>
      <c r="V42" s="34">
        <f>+S42</f>
        <v>-4348632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3838231</v>
      </c>
      <c r="F43" s="46">
        <f t="shared" si="4"/>
        <v>4006688</v>
      </c>
      <c r="G43" s="46">
        <f t="shared" si="4"/>
        <v>-788</v>
      </c>
      <c r="H43" s="46">
        <f t="shared" si="4"/>
        <v>108555</v>
      </c>
      <c r="I43" s="46">
        <f t="shared" si="4"/>
        <v>244375</v>
      </c>
      <c r="J43" s="46">
        <f>+I43</f>
        <v>244375</v>
      </c>
      <c r="K43" s="46">
        <f t="shared" si="4"/>
        <v>102290</v>
      </c>
      <c r="L43" s="46">
        <f t="shared" si="4"/>
        <v>-1682144</v>
      </c>
      <c r="M43" s="46">
        <f t="shared" si="4"/>
        <v>-2637295</v>
      </c>
      <c r="N43" s="46">
        <f>+M43</f>
        <v>-2637295</v>
      </c>
      <c r="O43" s="46">
        <f t="shared" si="4"/>
        <v>-3031970</v>
      </c>
      <c r="P43" s="46">
        <f t="shared" si="4"/>
        <v>-3681503</v>
      </c>
      <c r="Q43" s="46">
        <f t="shared" si="4"/>
        <v>-4348632</v>
      </c>
      <c r="R43" s="46">
        <f>+Q43</f>
        <v>-4348632</v>
      </c>
      <c r="S43" s="46">
        <f t="shared" si="4"/>
        <v>-4348632</v>
      </c>
      <c r="T43" s="46">
        <f t="shared" si="4"/>
        <v>-4348632</v>
      </c>
      <c r="U43" s="46">
        <f t="shared" si="4"/>
        <v>-4348632</v>
      </c>
      <c r="V43" s="46">
        <f>+U43</f>
        <v>-4348632</v>
      </c>
      <c r="W43" s="46">
        <f>+V43</f>
        <v>-4348632</v>
      </c>
      <c r="X43" s="46">
        <f t="shared" si="4"/>
        <v>3005010</v>
      </c>
      <c r="Y43" s="46">
        <f t="shared" si="4"/>
        <v>-7353642</v>
      </c>
      <c r="Z43" s="47">
        <f>+IF(X43&lt;&gt;0,+(Y43/X43)*100,0)</f>
        <v>-244.71272974133197</v>
      </c>
      <c r="AA43" s="48">
        <f t="shared" si="4"/>
        <v>4006688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-4501730</v>
      </c>
      <c r="F14" s="20">
        <v>-4501730</v>
      </c>
      <c r="G14" s="20"/>
      <c r="H14" s="20"/>
      <c r="I14" s="20">
        <v>-559444</v>
      </c>
      <c r="J14" s="20">
        <v>-559444</v>
      </c>
      <c r="K14" s="20"/>
      <c r="L14" s="20">
        <v>-8300</v>
      </c>
      <c r="M14" s="20">
        <v>-457142</v>
      </c>
      <c r="N14" s="20">
        <v>-465442</v>
      </c>
      <c r="O14" s="20">
        <v>-12060</v>
      </c>
      <c r="P14" s="20"/>
      <c r="Q14" s="20"/>
      <c r="R14" s="20">
        <v>-12060</v>
      </c>
      <c r="S14" s="20"/>
      <c r="T14" s="20"/>
      <c r="U14" s="20"/>
      <c r="V14" s="20"/>
      <c r="W14" s="20">
        <v>-1036946</v>
      </c>
      <c r="X14" s="20">
        <v>-3376298</v>
      </c>
      <c r="Y14" s="20">
        <v>2339352</v>
      </c>
      <c r="Z14" s="21">
        <v>-69.2874858795047</v>
      </c>
      <c r="AA14" s="22">
        <v>-4501730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-4501730</v>
      </c>
      <c r="F17" s="28">
        <f t="shared" si="0"/>
        <v>-4501730</v>
      </c>
      <c r="G17" s="28">
        <f t="shared" si="0"/>
        <v>0</v>
      </c>
      <c r="H17" s="28">
        <f t="shared" si="0"/>
        <v>0</v>
      </c>
      <c r="I17" s="28">
        <f t="shared" si="0"/>
        <v>-559444</v>
      </c>
      <c r="J17" s="28">
        <f t="shared" si="0"/>
        <v>-559444</v>
      </c>
      <c r="K17" s="28">
        <f t="shared" si="0"/>
        <v>0</v>
      </c>
      <c r="L17" s="28">
        <f t="shared" si="0"/>
        <v>-8300</v>
      </c>
      <c r="M17" s="28">
        <f t="shared" si="0"/>
        <v>-457142</v>
      </c>
      <c r="N17" s="28">
        <f t="shared" si="0"/>
        <v>-465442</v>
      </c>
      <c r="O17" s="28">
        <f t="shared" si="0"/>
        <v>-12060</v>
      </c>
      <c r="P17" s="28">
        <f t="shared" si="0"/>
        <v>0</v>
      </c>
      <c r="Q17" s="28">
        <f t="shared" si="0"/>
        <v>0</v>
      </c>
      <c r="R17" s="28">
        <f t="shared" si="0"/>
        <v>-12060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-1036946</v>
      </c>
      <c r="X17" s="28">
        <f t="shared" si="0"/>
        <v>-3376298</v>
      </c>
      <c r="Y17" s="28">
        <f t="shared" si="0"/>
        <v>2339352</v>
      </c>
      <c r="Z17" s="29">
        <f>+IF(X17&lt;&gt;0,+(Y17/X17)*100,0)</f>
        <v>-69.2874858795047</v>
      </c>
      <c r="AA17" s="30">
        <f>SUM(AA6:AA16)</f>
        <v>-4501730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-4501730</v>
      </c>
      <c r="F41" s="34">
        <f t="shared" si="3"/>
        <v>-4501730</v>
      </c>
      <c r="G41" s="34">
        <f t="shared" si="3"/>
        <v>0</v>
      </c>
      <c r="H41" s="34">
        <f t="shared" si="3"/>
        <v>0</v>
      </c>
      <c r="I41" s="34">
        <f t="shared" si="3"/>
        <v>-559444</v>
      </c>
      <c r="J41" s="34">
        <f t="shared" si="3"/>
        <v>-559444</v>
      </c>
      <c r="K41" s="34">
        <f t="shared" si="3"/>
        <v>0</v>
      </c>
      <c r="L41" s="34">
        <f t="shared" si="3"/>
        <v>-8300</v>
      </c>
      <c r="M41" s="34">
        <f t="shared" si="3"/>
        <v>-457142</v>
      </c>
      <c r="N41" s="34">
        <f t="shared" si="3"/>
        <v>-465442</v>
      </c>
      <c r="O41" s="34">
        <f t="shared" si="3"/>
        <v>-12060</v>
      </c>
      <c r="P41" s="34">
        <f t="shared" si="3"/>
        <v>0</v>
      </c>
      <c r="Q41" s="34">
        <f t="shared" si="3"/>
        <v>0</v>
      </c>
      <c r="R41" s="34">
        <f t="shared" si="3"/>
        <v>-12060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-1036946</v>
      </c>
      <c r="X41" s="34">
        <f t="shared" si="3"/>
        <v>-3376298</v>
      </c>
      <c r="Y41" s="34">
        <f t="shared" si="3"/>
        <v>2339352</v>
      </c>
      <c r="Z41" s="35">
        <f>+IF(X41&lt;&gt;0,+(Y41/X41)*100,0)</f>
        <v>-69.2874858795047</v>
      </c>
      <c r="AA41" s="36">
        <f>+AA17+AA30+AA39</f>
        <v>-4501730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-559444</v>
      </c>
      <c r="L42" s="34">
        <f>+K43+L60</f>
        <v>-559444</v>
      </c>
      <c r="M42" s="34">
        <f>+L43+M60</f>
        <v>-567744</v>
      </c>
      <c r="N42" s="34">
        <f>+K42</f>
        <v>-559444</v>
      </c>
      <c r="O42" s="34">
        <f>+M43+O60</f>
        <v>-1024886</v>
      </c>
      <c r="P42" s="34">
        <f>+O43+P60</f>
        <v>-1036946</v>
      </c>
      <c r="Q42" s="34">
        <f>+P43+Q60</f>
        <v>-1036946</v>
      </c>
      <c r="R42" s="34">
        <f>+O42</f>
        <v>-1024886</v>
      </c>
      <c r="S42" s="34">
        <f>+Q43+S60</f>
        <v>-1036946</v>
      </c>
      <c r="T42" s="34">
        <f>+S43+T60</f>
        <v>-1036946</v>
      </c>
      <c r="U42" s="34">
        <f>+T43+U60</f>
        <v>-1036946</v>
      </c>
      <c r="V42" s="34">
        <f>+S42</f>
        <v>-1036946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-4501730</v>
      </c>
      <c r="F43" s="46">
        <f t="shared" si="4"/>
        <v>-4501730</v>
      </c>
      <c r="G43" s="46">
        <f t="shared" si="4"/>
        <v>0</v>
      </c>
      <c r="H43" s="46">
        <f t="shared" si="4"/>
        <v>0</v>
      </c>
      <c r="I43" s="46">
        <f t="shared" si="4"/>
        <v>-559444</v>
      </c>
      <c r="J43" s="46">
        <f>+I43</f>
        <v>-559444</v>
      </c>
      <c r="K43" s="46">
        <f t="shared" si="4"/>
        <v>-559444</v>
      </c>
      <c r="L43" s="46">
        <f t="shared" si="4"/>
        <v>-567744</v>
      </c>
      <c r="M43" s="46">
        <f t="shared" si="4"/>
        <v>-1024886</v>
      </c>
      <c r="N43" s="46">
        <f>+M43</f>
        <v>-1024886</v>
      </c>
      <c r="O43" s="46">
        <f t="shared" si="4"/>
        <v>-1036946</v>
      </c>
      <c r="P43" s="46">
        <f t="shared" si="4"/>
        <v>-1036946</v>
      </c>
      <c r="Q43" s="46">
        <f t="shared" si="4"/>
        <v>-1036946</v>
      </c>
      <c r="R43" s="46">
        <f>+Q43</f>
        <v>-1036946</v>
      </c>
      <c r="S43" s="46">
        <f t="shared" si="4"/>
        <v>-1036946</v>
      </c>
      <c r="T43" s="46">
        <f t="shared" si="4"/>
        <v>-1036946</v>
      </c>
      <c r="U43" s="46">
        <f t="shared" si="4"/>
        <v>-1036946</v>
      </c>
      <c r="V43" s="46">
        <f>+U43</f>
        <v>-1036946</v>
      </c>
      <c r="W43" s="46">
        <f>+V43</f>
        <v>-1036946</v>
      </c>
      <c r="X43" s="46">
        <f t="shared" si="4"/>
        <v>-3376298</v>
      </c>
      <c r="Y43" s="46">
        <f t="shared" si="4"/>
        <v>2339352</v>
      </c>
      <c r="Z43" s="47">
        <f>+IF(X43&lt;&gt;0,+(Y43/X43)*100,0)</f>
        <v>-69.2874858795047</v>
      </c>
      <c r="AA43" s="48">
        <f t="shared" si="4"/>
        <v>-4501730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5088000</v>
      </c>
      <c r="F7" s="20">
        <v>5088000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3885840</v>
      </c>
      <c r="Y7" s="20">
        <v>-3885840</v>
      </c>
      <c r="Z7" s="21">
        <v>-100</v>
      </c>
      <c r="AA7" s="22">
        <v>5088000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-89200</v>
      </c>
      <c r="D14" s="18"/>
      <c r="E14" s="19">
        <v>-7215200</v>
      </c>
      <c r="F14" s="20">
        <v>-7474600</v>
      </c>
      <c r="G14" s="20">
        <v>-5501</v>
      </c>
      <c r="H14" s="20">
        <v>-5490</v>
      </c>
      <c r="I14" s="20">
        <v>-98508</v>
      </c>
      <c r="J14" s="20">
        <v>-109499</v>
      </c>
      <c r="K14" s="20">
        <v>-5690</v>
      </c>
      <c r="L14" s="20">
        <v>-99998</v>
      </c>
      <c r="M14" s="20">
        <v>-2346</v>
      </c>
      <c r="N14" s="20">
        <v>-108034</v>
      </c>
      <c r="O14" s="20">
        <v>-24129</v>
      </c>
      <c r="P14" s="20">
        <v>-114837</v>
      </c>
      <c r="Q14" s="20">
        <v>-290</v>
      </c>
      <c r="R14" s="20">
        <v>-139256</v>
      </c>
      <c r="S14" s="20"/>
      <c r="T14" s="20"/>
      <c r="U14" s="20"/>
      <c r="V14" s="20"/>
      <c r="W14" s="20">
        <v>-356789</v>
      </c>
      <c r="X14" s="20">
        <v>-5655315</v>
      </c>
      <c r="Y14" s="20">
        <v>5298526</v>
      </c>
      <c r="Z14" s="21">
        <v>-93.691085288794696</v>
      </c>
      <c r="AA14" s="22">
        <v>-7474600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-89200</v>
      </c>
      <c r="D17" s="26">
        <f>SUM(D6:D16)</f>
        <v>0</v>
      </c>
      <c r="E17" s="27">
        <f t="shared" si="0"/>
        <v>-2127200</v>
      </c>
      <c r="F17" s="28">
        <f t="shared" si="0"/>
        <v>-2386600</v>
      </c>
      <c r="G17" s="28">
        <f t="shared" si="0"/>
        <v>-5501</v>
      </c>
      <c r="H17" s="28">
        <f t="shared" si="0"/>
        <v>-5490</v>
      </c>
      <c r="I17" s="28">
        <f t="shared" si="0"/>
        <v>-98508</v>
      </c>
      <c r="J17" s="28">
        <f t="shared" si="0"/>
        <v>-109499</v>
      </c>
      <c r="K17" s="28">
        <f t="shared" si="0"/>
        <v>-5690</v>
      </c>
      <c r="L17" s="28">
        <f t="shared" si="0"/>
        <v>-99998</v>
      </c>
      <c r="M17" s="28">
        <f t="shared" si="0"/>
        <v>-2346</v>
      </c>
      <c r="N17" s="28">
        <f t="shared" si="0"/>
        <v>-108034</v>
      </c>
      <c r="O17" s="28">
        <f t="shared" si="0"/>
        <v>-24129</v>
      </c>
      <c r="P17" s="28">
        <f t="shared" si="0"/>
        <v>-114837</v>
      </c>
      <c r="Q17" s="28">
        <f t="shared" si="0"/>
        <v>-290</v>
      </c>
      <c r="R17" s="28">
        <f t="shared" si="0"/>
        <v>-139256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-356789</v>
      </c>
      <c r="X17" s="28">
        <f t="shared" si="0"/>
        <v>-1769475</v>
      </c>
      <c r="Y17" s="28">
        <f t="shared" si="0"/>
        <v>1412686</v>
      </c>
      <c r="Z17" s="29">
        <f>+IF(X17&lt;&gt;0,+(Y17/X17)*100,0)</f>
        <v>-79.836448664151789</v>
      </c>
      <c r="AA17" s="30">
        <f>SUM(AA6:AA16)</f>
        <v>-2386600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-89200</v>
      </c>
      <c r="D41" s="32">
        <f>+D17+D30+D39</f>
        <v>0</v>
      </c>
      <c r="E41" s="33">
        <f t="shared" si="3"/>
        <v>-2127200</v>
      </c>
      <c r="F41" s="34">
        <f t="shared" si="3"/>
        <v>-2386600</v>
      </c>
      <c r="G41" s="34">
        <f t="shared" si="3"/>
        <v>-5501</v>
      </c>
      <c r="H41" s="34">
        <f t="shared" si="3"/>
        <v>-5490</v>
      </c>
      <c r="I41" s="34">
        <f t="shared" si="3"/>
        <v>-98508</v>
      </c>
      <c r="J41" s="34">
        <f t="shared" si="3"/>
        <v>-109499</v>
      </c>
      <c r="K41" s="34">
        <f t="shared" si="3"/>
        <v>-5690</v>
      </c>
      <c r="L41" s="34">
        <f t="shared" si="3"/>
        <v>-99998</v>
      </c>
      <c r="M41" s="34">
        <f t="shared" si="3"/>
        <v>-2346</v>
      </c>
      <c r="N41" s="34">
        <f t="shared" si="3"/>
        <v>-108034</v>
      </c>
      <c r="O41" s="34">
        <f t="shared" si="3"/>
        <v>-24129</v>
      </c>
      <c r="P41" s="34">
        <f t="shared" si="3"/>
        <v>-114837</v>
      </c>
      <c r="Q41" s="34">
        <f t="shared" si="3"/>
        <v>-290</v>
      </c>
      <c r="R41" s="34">
        <f t="shared" si="3"/>
        <v>-139256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-356789</v>
      </c>
      <c r="X41" s="34">
        <f t="shared" si="3"/>
        <v>-1769475</v>
      </c>
      <c r="Y41" s="34">
        <f t="shared" si="3"/>
        <v>1412686</v>
      </c>
      <c r="Z41" s="35">
        <f>+IF(X41&lt;&gt;0,+(Y41/X41)*100,0)</f>
        <v>-79.836448664151789</v>
      </c>
      <c r="AA41" s="36">
        <f>+AA17+AA30+AA39</f>
        <v>-2386600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-5501</v>
      </c>
      <c r="I42" s="34">
        <f>+H43+I60</f>
        <v>-10991</v>
      </c>
      <c r="J42" s="34">
        <f>+G42</f>
        <v>0</v>
      </c>
      <c r="K42" s="34">
        <f>+I43+K60</f>
        <v>-109499</v>
      </c>
      <c r="L42" s="34">
        <f>+K43+L60</f>
        <v>-115189</v>
      </c>
      <c r="M42" s="34">
        <f>+L43+M60</f>
        <v>-215187</v>
      </c>
      <c r="N42" s="34">
        <f>+K42</f>
        <v>-109499</v>
      </c>
      <c r="O42" s="34">
        <f>+M43+O60</f>
        <v>-217533</v>
      </c>
      <c r="P42" s="34">
        <f>+O43+P60</f>
        <v>-241662</v>
      </c>
      <c r="Q42" s="34">
        <f>+P43+Q60</f>
        <v>-356499</v>
      </c>
      <c r="R42" s="34">
        <f>+O42</f>
        <v>-217533</v>
      </c>
      <c r="S42" s="34">
        <f>+Q43+S60</f>
        <v>-356789</v>
      </c>
      <c r="T42" s="34">
        <f>+S43+T60</f>
        <v>-356789</v>
      </c>
      <c r="U42" s="34">
        <f>+T43+U60</f>
        <v>-356789</v>
      </c>
      <c r="V42" s="34">
        <f>+S42</f>
        <v>-356789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-89200</v>
      </c>
      <c r="D43" s="44">
        <f t="shared" ref="D43:AA43" si="4">+D41+D42</f>
        <v>0</v>
      </c>
      <c r="E43" s="45">
        <f t="shared" si="4"/>
        <v>-2127200</v>
      </c>
      <c r="F43" s="46">
        <f t="shared" si="4"/>
        <v>-2386600</v>
      </c>
      <c r="G43" s="46">
        <f t="shared" si="4"/>
        <v>-5501</v>
      </c>
      <c r="H43" s="46">
        <f t="shared" si="4"/>
        <v>-10991</v>
      </c>
      <c r="I43" s="46">
        <f t="shared" si="4"/>
        <v>-109499</v>
      </c>
      <c r="J43" s="46">
        <f>+I43</f>
        <v>-109499</v>
      </c>
      <c r="K43" s="46">
        <f t="shared" si="4"/>
        <v>-115189</v>
      </c>
      <c r="L43" s="46">
        <f t="shared" si="4"/>
        <v>-215187</v>
      </c>
      <c r="M43" s="46">
        <f t="shared" si="4"/>
        <v>-217533</v>
      </c>
      <c r="N43" s="46">
        <f>+M43</f>
        <v>-217533</v>
      </c>
      <c r="O43" s="46">
        <f t="shared" si="4"/>
        <v>-241662</v>
      </c>
      <c r="P43" s="46">
        <f t="shared" si="4"/>
        <v>-356499</v>
      </c>
      <c r="Q43" s="46">
        <f t="shared" si="4"/>
        <v>-356789</v>
      </c>
      <c r="R43" s="46">
        <f>+Q43</f>
        <v>-356789</v>
      </c>
      <c r="S43" s="46">
        <f t="shared" si="4"/>
        <v>-356789</v>
      </c>
      <c r="T43" s="46">
        <f t="shared" si="4"/>
        <v>-356789</v>
      </c>
      <c r="U43" s="46">
        <f t="shared" si="4"/>
        <v>-356789</v>
      </c>
      <c r="V43" s="46">
        <f>+U43</f>
        <v>-356789</v>
      </c>
      <c r="W43" s="46">
        <f>+V43</f>
        <v>-356789</v>
      </c>
      <c r="X43" s="46">
        <f t="shared" si="4"/>
        <v>-1769475</v>
      </c>
      <c r="Y43" s="46">
        <f t="shared" si="4"/>
        <v>1412686</v>
      </c>
      <c r="Z43" s="47">
        <f>+IF(X43&lt;&gt;0,+(Y43/X43)*100,0)</f>
        <v>-79.836448664151789</v>
      </c>
      <c r="AA43" s="48">
        <f t="shared" si="4"/>
        <v>-2386600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11607304</v>
      </c>
      <c r="F7" s="20">
        <v>11607304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8705475</v>
      </c>
      <c r="Y7" s="20">
        <v>-8705475</v>
      </c>
      <c r="Z7" s="21">
        <v>-100</v>
      </c>
      <c r="AA7" s="22">
        <v>11607304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-18154789</v>
      </c>
      <c r="F14" s="20">
        <v>-14640888</v>
      </c>
      <c r="G14" s="20"/>
      <c r="H14" s="20"/>
      <c r="I14" s="20"/>
      <c r="J14" s="20"/>
      <c r="K14" s="20"/>
      <c r="L14" s="20">
        <v>-6260313</v>
      </c>
      <c r="M14" s="20"/>
      <c r="N14" s="20">
        <v>-6260313</v>
      </c>
      <c r="O14" s="20"/>
      <c r="P14" s="20"/>
      <c r="Q14" s="20"/>
      <c r="R14" s="20"/>
      <c r="S14" s="20"/>
      <c r="T14" s="20"/>
      <c r="U14" s="20"/>
      <c r="V14" s="20"/>
      <c r="W14" s="20">
        <v>-6260313</v>
      </c>
      <c r="X14" s="20">
        <v>-10980666</v>
      </c>
      <c r="Y14" s="20">
        <v>4720353</v>
      </c>
      <c r="Z14" s="21">
        <v>-42.987857020694378</v>
      </c>
      <c r="AA14" s="22">
        <v>-14640888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-6547485</v>
      </c>
      <c r="F17" s="28">
        <f t="shared" si="0"/>
        <v>-3033584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-6260313</v>
      </c>
      <c r="M17" s="28">
        <f t="shared" si="0"/>
        <v>0</v>
      </c>
      <c r="N17" s="28">
        <f t="shared" si="0"/>
        <v>-6260313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-6260313</v>
      </c>
      <c r="X17" s="28">
        <f t="shared" si="0"/>
        <v>-2275191</v>
      </c>
      <c r="Y17" s="28">
        <f t="shared" si="0"/>
        <v>-3985122</v>
      </c>
      <c r="Z17" s="29">
        <f>+IF(X17&lt;&gt;0,+(Y17/X17)*100,0)</f>
        <v>175.15549243997538</v>
      </c>
      <c r="AA17" s="30">
        <f>SUM(AA6:AA16)</f>
        <v>-3033584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-6547485</v>
      </c>
      <c r="F41" s="34">
        <f t="shared" si="3"/>
        <v>-3033584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-6260313</v>
      </c>
      <c r="M41" s="34">
        <f t="shared" si="3"/>
        <v>0</v>
      </c>
      <c r="N41" s="34">
        <f t="shared" si="3"/>
        <v>-6260313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-6260313</v>
      </c>
      <c r="X41" s="34">
        <f t="shared" si="3"/>
        <v>-2275191</v>
      </c>
      <c r="Y41" s="34">
        <f t="shared" si="3"/>
        <v>-3985122</v>
      </c>
      <c r="Z41" s="35">
        <f>+IF(X41&lt;&gt;0,+(Y41/X41)*100,0)</f>
        <v>175.15549243997538</v>
      </c>
      <c r="AA41" s="36">
        <f>+AA17+AA30+AA39</f>
        <v>-3033584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-6260313</v>
      </c>
      <c r="N42" s="34">
        <f>+K42</f>
        <v>0</v>
      </c>
      <c r="O42" s="34">
        <f>+M43+O60</f>
        <v>-6260313</v>
      </c>
      <c r="P42" s="34">
        <f>+O43+P60</f>
        <v>-6260313</v>
      </c>
      <c r="Q42" s="34">
        <f>+P43+Q60</f>
        <v>-6260313</v>
      </c>
      <c r="R42" s="34">
        <f>+O42</f>
        <v>-6260313</v>
      </c>
      <c r="S42" s="34">
        <f>+Q43+S60</f>
        <v>-6260313</v>
      </c>
      <c r="T42" s="34">
        <f>+S43+T60</f>
        <v>-6260313</v>
      </c>
      <c r="U42" s="34">
        <f>+T43+U60</f>
        <v>-6260313</v>
      </c>
      <c r="V42" s="34">
        <f>+S42</f>
        <v>-6260313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-6547485</v>
      </c>
      <c r="F43" s="46">
        <f t="shared" si="4"/>
        <v>-3033584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-6260313</v>
      </c>
      <c r="M43" s="46">
        <f t="shared" si="4"/>
        <v>-6260313</v>
      </c>
      <c r="N43" s="46">
        <f>+M43</f>
        <v>-6260313</v>
      </c>
      <c r="O43" s="46">
        <f t="shared" si="4"/>
        <v>-6260313</v>
      </c>
      <c r="P43" s="46">
        <f t="shared" si="4"/>
        <v>-6260313</v>
      </c>
      <c r="Q43" s="46">
        <f t="shared" si="4"/>
        <v>-6260313</v>
      </c>
      <c r="R43" s="46">
        <f>+Q43</f>
        <v>-6260313</v>
      </c>
      <c r="S43" s="46">
        <f t="shared" si="4"/>
        <v>-6260313</v>
      </c>
      <c r="T43" s="46">
        <f t="shared" si="4"/>
        <v>-6260313</v>
      </c>
      <c r="U43" s="46">
        <f t="shared" si="4"/>
        <v>-6260313</v>
      </c>
      <c r="V43" s="46">
        <f>+U43</f>
        <v>-6260313</v>
      </c>
      <c r="W43" s="46">
        <f>+V43</f>
        <v>-6260313</v>
      </c>
      <c r="X43" s="46">
        <f t="shared" si="4"/>
        <v>-2275191</v>
      </c>
      <c r="Y43" s="46">
        <f t="shared" si="4"/>
        <v>-3985122</v>
      </c>
      <c r="Z43" s="47">
        <f>+IF(X43&lt;&gt;0,+(Y43/X43)*100,0)</f>
        <v>175.15549243997538</v>
      </c>
      <c r="AA43" s="48">
        <f t="shared" si="4"/>
        <v>-3033584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952619</v>
      </c>
      <c r="D7" s="18"/>
      <c r="E7" s="19">
        <v>3571582</v>
      </c>
      <c r="F7" s="20">
        <v>3571582</v>
      </c>
      <c r="G7" s="20">
        <v>110368</v>
      </c>
      <c r="H7" s="20"/>
      <c r="I7" s="20">
        <v>195536</v>
      </c>
      <c r="J7" s="20">
        <v>305904</v>
      </c>
      <c r="K7" s="20">
        <v>112536</v>
      </c>
      <c r="L7" s="20">
        <v>152112</v>
      </c>
      <c r="M7" s="20">
        <v>217429</v>
      </c>
      <c r="N7" s="20">
        <v>482077</v>
      </c>
      <c r="O7" s="20">
        <v>122801</v>
      </c>
      <c r="P7" s="20">
        <v>170551</v>
      </c>
      <c r="Q7" s="20">
        <v>107881</v>
      </c>
      <c r="R7" s="20">
        <v>401233</v>
      </c>
      <c r="S7" s="20"/>
      <c r="T7" s="20"/>
      <c r="U7" s="20"/>
      <c r="V7" s="20"/>
      <c r="W7" s="20">
        <v>1189214</v>
      </c>
      <c r="X7" s="20">
        <v>2678688</v>
      </c>
      <c r="Y7" s="20">
        <v>-1489474</v>
      </c>
      <c r="Z7" s="21">
        <v>-55.604609420731343</v>
      </c>
      <c r="AA7" s="22">
        <v>3571582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1600000</v>
      </c>
      <c r="F8" s="20">
        <v>1600000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18</v>
      </c>
      <c r="R8" s="20">
        <v>18</v>
      </c>
      <c r="S8" s="20"/>
      <c r="T8" s="20"/>
      <c r="U8" s="20"/>
      <c r="V8" s="20"/>
      <c r="W8" s="20">
        <v>18</v>
      </c>
      <c r="X8" s="20">
        <v>1200001</v>
      </c>
      <c r="Y8" s="20">
        <v>-1199983</v>
      </c>
      <c r="Z8" s="21">
        <v>-99.998500001250008</v>
      </c>
      <c r="AA8" s="22">
        <v>1600000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-3405013</v>
      </c>
      <c r="F14" s="20">
        <v>-3510033</v>
      </c>
      <c r="G14" s="20">
        <v>-7235</v>
      </c>
      <c r="H14" s="20"/>
      <c r="I14" s="20">
        <v>-24916</v>
      </c>
      <c r="J14" s="20">
        <v>-32151</v>
      </c>
      <c r="K14" s="20"/>
      <c r="L14" s="20">
        <v>-1760</v>
      </c>
      <c r="M14" s="20">
        <v>-222441</v>
      </c>
      <c r="N14" s="20">
        <v>-224201</v>
      </c>
      <c r="O14" s="20"/>
      <c r="P14" s="20">
        <v>-73297</v>
      </c>
      <c r="Q14" s="20">
        <v>-13211</v>
      </c>
      <c r="R14" s="20">
        <v>-86508</v>
      </c>
      <c r="S14" s="20"/>
      <c r="T14" s="20"/>
      <c r="U14" s="20"/>
      <c r="V14" s="20"/>
      <c r="W14" s="20">
        <v>-342860</v>
      </c>
      <c r="X14" s="20">
        <v>-2632525</v>
      </c>
      <c r="Y14" s="20">
        <v>2289665</v>
      </c>
      <c r="Z14" s="21">
        <v>-86.976002127235262</v>
      </c>
      <c r="AA14" s="22">
        <v>-3510033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952619</v>
      </c>
      <c r="D17" s="26">
        <f>SUM(D6:D16)</f>
        <v>0</v>
      </c>
      <c r="E17" s="27">
        <f t="shared" si="0"/>
        <v>1766569</v>
      </c>
      <c r="F17" s="28">
        <f t="shared" si="0"/>
        <v>1661549</v>
      </c>
      <c r="G17" s="28">
        <f t="shared" si="0"/>
        <v>103133</v>
      </c>
      <c r="H17" s="28">
        <f t="shared" si="0"/>
        <v>0</v>
      </c>
      <c r="I17" s="28">
        <f t="shared" si="0"/>
        <v>170620</v>
      </c>
      <c r="J17" s="28">
        <f t="shared" si="0"/>
        <v>273753</v>
      </c>
      <c r="K17" s="28">
        <f t="shared" si="0"/>
        <v>112536</v>
      </c>
      <c r="L17" s="28">
        <f t="shared" si="0"/>
        <v>150352</v>
      </c>
      <c r="M17" s="28">
        <f t="shared" si="0"/>
        <v>-5012</v>
      </c>
      <c r="N17" s="28">
        <f t="shared" si="0"/>
        <v>257876</v>
      </c>
      <c r="O17" s="28">
        <f t="shared" si="0"/>
        <v>122801</v>
      </c>
      <c r="P17" s="28">
        <f t="shared" si="0"/>
        <v>97254</v>
      </c>
      <c r="Q17" s="28">
        <f t="shared" si="0"/>
        <v>94688</v>
      </c>
      <c r="R17" s="28">
        <f t="shared" si="0"/>
        <v>314743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846372</v>
      </c>
      <c r="X17" s="28">
        <f t="shared" si="0"/>
        <v>1246164</v>
      </c>
      <c r="Y17" s="28">
        <f t="shared" si="0"/>
        <v>-399792</v>
      </c>
      <c r="Z17" s="29">
        <f>+IF(X17&lt;&gt;0,+(Y17/X17)*100,0)</f>
        <v>-32.081812666711606</v>
      </c>
      <c r="AA17" s="30">
        <f>SUM(AA6:AA16)</f>
        <v>1661549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952619</v>
      </c>
      <c r="D41" s="32">
        <f>+D17+D30+D39</f>
        <v>0</v>
      </c>
      <c r="E41" s="33">
        <f t="shared" si="3"/>
        <v>1766569</v>
      </c>
      <c r="F41" s="34">
        <f t="shared" si="3"/>
        <v>1661549</v>
      </c>
      <c r="G41" s="34">
        <f t="shared" si="3"/>
        <v>103133</v>
      </c>
      <c r="H41" s="34">
        <f t="shared" si="3"/>
        <v>0</v>
      </c>
      <c r="I41" s="34">
        <f t="shared" si="3"/>
        <v>170620</v>
      </c>
      <c r="J41" s="34">
        <f t="shared" si="3"/>
        <v>273753</v>
      </c>
      <c r="K41" s="34">
        <f t="shared" si="3"/>
        <v>112536</v>
      </c>
      <c r="L41" s="34">
        <f t="shared" si="3"/>
        <v>150352</v>
      </c>
      <c r="M41" s="34">
        <f t="shared" si="3"/>
        <v>-5012</v>
      </c>
      <c r="N41" s="34">
        <f t="shared" si="3"/>
        <v>257876</v>
      </c>
      <c r="O41" s="34">
        <f t="shared" si="3"/>
        <v>122801</v>
      </c>
      <c r="P41" s="34">
        <f t="shared" si="3"/>
        <v>97254</v>
      </c>
      <c r="Q41" s="34">
        <f t="shared" si="3"/>
        <v>94688</v>
      </c>
      <c r="R41" s="34">
        <f t="shared" si="3"/>
        <v>314743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846372</v>
      </c>
      <c r="X41" s="34">
        <f t="shared" si="3"/>
        <v>1246164</v>
      </c>
      <c r="Y41" s="34">
        <f t="shared" si="3"/>
        <v>-399792</v>
      </c>
      <c r="Z41" s="35">
        <f>+IF(X41&lt;&gt;0,+(Y41/X41)*100,0)</f>
        <v>-32.081812666711606</v>
      </c>
      <c r="AA41" s="36">
        <f>+AA17+AA30+AA39</f>
        <v>1661549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103133</v>
      </c>
      <c r="I42" s="34">
        <f>+H43+I60</f>
        <v>103133</v>
      </c>
      <c r="J42" s="34">
        <f>+G42</f>
        <v>0</v>
      </c>
      <c r="K42" s="34">
        <f>+I43+K60</f>
        <v>273753</v>
      </c>
      <c r="L42" s="34">
        <f>+K43+L60</f>
        <v>386289</v>
      </c>
      <c r="M42" s="34">
        <f>+L43+M60</f>
        <v>536641</v>
      </c>
      <c r="N42" s="34">
        <f>+K42</f>
        <v>273753</v>
      </c>
      <c r="O42" s="34">
        <f>+M43+O60</f>
        <v>531629</v>
      </c>
      <c r="P42" s="34">
        <f>+O43+P60</f>
        <v>654430</v>
      </c>
      <c r="Q42" s="34">
        <f>+P43+Q60</f>
        <v>751684</v>
      </c>
      <c r="R42" s="34">
        <f>+O42</f>
        <v>531629</v>
      </c>
      <c r="S42" s="34">
        <f>+Q43+S60</f>
        <v>846372</v>
      </c>
      <c r="T42" s="34">
        <f>+S43+T60</f>
        <v>846372</v>
      </c>
      <c r="U42" s="34">
        <f>+T43+U60</f>
        <v>846372</v>
      </c>
      <c r="V42" s="34">
        <f>+S42</f>
        <v>846372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952619</v>
      </c>
      <c r="D43" s="44">
        <f t="shared" ref="D43:AA43" si="4">+D41+D42</f>
        <v>0</v>
      </c>
      <c r="E43" s="45">
        <f t="shared" si="4"/>
        <v>1766569</v>
      </c>
      <c r="F43" s="46">
        <f t="shared" si="4"/>
        <v>1661549</v>
      </c>
      <c r="G43" s="46">
        <f t="shared" si="4"/>
        <v>103133</v>
      </c>
      <c r="H43" s="46">
        <f t="shared" si="4"/>
        <v>103133</v>
      </c>
      <c r="I43" s="46">
        <f t="shared" si="4"/>
        <v>273753</v>
      </c>
      <c r="J43" s="46">
        <f>+I43</f>
        <v>273753</v>
      </c>
      <c r="K43" s="46">
        <f t="shared" si="4"/>
        <v>386289</v>
      </c>
      <c r="L43" s="46">
        <f t="shared" si="4"/>
        <v>536641</v>
      </c>
      <c r="M43" s="46">
        <f t="shared" si="4"/>
        <v>531629</v>
      </c>
      <c r="N43" s="46">
        <f>+M43</f>
        <v>531629</v>
      </c>
      <c r="O43" s="46">
        <f t="shared" si="4"/>
        <v>654430</v>
      </c>
      <c r="P43" s="46">
        <f t="shared" si="4"/>
        <v>751684</v>
      </c>
      <c r="Q43" s="46">
        <f t="shared" si="4"/>
        <v>846372</v>
      </c>
      <c r="R43" s="46">
        <f>+Q43</f>
        <v>846372</v>
      </c>
      <c r="S43" s="46">
        <f t="shared" si="4"/>
        <v>846372</v>
      </c>
      <c r="T43" s="46">
        <f t="shared" si="4"/>
        <v>846372</v>
      </c>
      <c r="U43" s="46">
        <f t="shared" si="4"/>
        <v>846372</v>
      </c>
      <c r="V43" s="46">
        <f>+U43</f>
        <v>846372</v>
      </c>
      <c r="W43" s="46">
        <f>+V43</f>
        <v>846372</v>
      </c>
      <c r="X43" s="46">
        <f t="shared" si="4"/>
        <v>1246164</v>
      </c>
      <c r="Y43" s="46">
        <f t="shared" si="4"/>
        <v>-399792</v>
      </c>
      <c r="Z43" s="47">
        <f>+IF(X43&lt;&gt;0,+(Y43/X43)*100,0)</f>
        <v>-32.081812666711606</v>
      </c>
      <c r="AA43" s="48">
        <f t="shared" si="4"/>
        <v>1661549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210</v>
      </c>
      <c r="R8" s="20">
        <v>210</v>
      </c>
      <c r="S8" s="20"/>
      <c r="T8" s="20"/>
      <c r="U8" s="20"/>
      <c r="V8" s="20"/>
      <c r="W8" s="20">
        <v>210</v>
      </c>
      <c r="X8" s="20"/>
      <c r="Y8" s="20">
        <v>210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210</v>
      </c>
      <c r="R17" s="28">
        <f t="shared" si="0"/>
        <v>210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</v>
      </c>
      <c r="X17" s="28">
        <f t="shared" si="0"/>
        <v>0</v>
      </c>
      <c r="Y17" s="28">
        <f t="shared" si="0"/>
        <v>210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210</v>
      </c>
      <c r="R41" s="34">
        <f t="shared" si="3"/>
        <v>210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210</v>
      </c>
      <c r="X41" s="34">
        <f t="shared" si="3"/>
        <v>0</v>
      </c>
      <c r="Y41" s="34">
        <f t="shared" si="3"/>
        <v>210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210</v>
      </c>
      <c r="T42" s="34">
        <f>+S43+T60</f>
        <v>210</v>
      </c>
      <c r="U42" s="34">
        <f>+T43+U60</f>
        <v>210</v>
      </c>
      <c r="V42" s="34">
        <f>+S42</f>
        <v>210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210</v>
      </c>
      <c r="R43" s="46">
        <f>+Q43</f>
        <v>210</v>
      </c>
      <c r="S43" s="46">
        <f t="shared" si="4"/>
        <v>210</v>
      </c>
      <c r="T43" s="46">
        <f t="shared" si="4"/>
        <v>210</v>
      </c>
      <c r="U43" s="46">
        <f t="shared" si="4"/>
        <v>210</v>
      </c>
      <c r="V43" s="46">
        <f>+U43</f>
        <v>210</v>
      </c>
      <c r="W43" s="46">
        <f>+V43</f>
        <v>210</v>
      </c>
      <c r="X43" s="46">
        <f t="shared" si="4"/>
        <v>0</v>
      </c>
      <c r="Y43" s="46">
        <f t="shared" si="4"/>
        <v>210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4332947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3249711</v>
      </c>
      <c r="Y7" s="20">
        <v>-3249711</v>
      </c>
      <c r="Z7" s="21">
        <v>-100</v>
      </c>
      <c r="AA7" s="22">
        <v>4332947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2028482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1521360</v>
      </c>
      <c r="Y8" s="20">
        <v>-1521360</v>
      </c>
      <c r="Z8" s="21">
        <v>-100</v>
      </c>
      <c r="AA8" s="22">
        <v>2028482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6500236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4875174</v>
      </c>
      <c r="Y9" s="20">
        <v>-4875174</v>
      </c>
      <c r="Z9" s="21">
        <v>-100</v>
      </c>
      <c r="AA9" s="22">
        <v>6500236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-1942338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-1456749</v>
      </c>
      <c r="Y14" s="20">
        <v>1456749</v>
      </c>
      <c r="Z14" s="21">
        <v>-100</v>
      </c>
      <c r="AA14" s="22">
        <v>-1942338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10919327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8189496</v>
      </c>
      <c r="Y17" s="28">
        <f t="shared" si="0"/>
        <v>-8189496</v>
      </c>
      <c r="Z17" s="29">
        <f>+IF(X17&lt;&gt;0,+(Y17/X17)*100,0)</f>
        <v>-100</v>
      </c>
      <c r="AA17" s="30">
        <f>SUM(AA6:AA16)</f>
        <v>10919327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10919327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8189496</v>
      </c>
      <c r="Y41" s="34">
        <f t="shared" si="3"/>
        <v>-8189496</v>
      </c>
      <c r="Z41" s="35">
        <f>+IF(X41&lt;&gt;0,+(Y41/X41)*100,0)</f>
        <v>-100</v>
      </c>
      <c r="AA41" s="36">
        <f>+AA17+AA30+AA39</f>
        <v>10919327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10919327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8189496</v>
      </c>
      <c r="Y43" s="46">
        <f t="shared" si="4"/>
        <v>-8189496</v>
      </c>
      <c r="Z43" s="47">
        <f>+IF(X43&lt;&gt;0,+(Y43/X43)*100,0)</f>
        <v>-100</v>
      </c>
      <c r="AA43" s="48">
        <f t="shared" si="4"/>
        <v>10919327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209</v>
      </c>
      <c r="H7" s="20">
        <v>1426</v>
      </c>
      <c r="I7" s="20">
        <v>10696</v>
      </c>
      <c r="J7" s="20">
        <v>12331</v>
      </c>
      <c r="K7" s="20">
        <v>1675</v>
      </c>
      <c r="L7" s="20">
        <v>1960</v>
      </c>
      <c r="M7" s="20">
        <v>2892</v>
      </c>
      <c r="N7" s="20">
        <v>6527</v>
      </c>
      <c r="O7" s="20">
        <v>547</v>
      </c>
      <c r="P7" s="20">
        <v>1590</v>
      </c>
      <c r="Q7" s="20">
        <v>9682</v>
      </c>
      <c r="R7" s="20">
        <v>11819</v>
      </c>
      <c r="S7" s="20"/>
      <c r="T7" s="20"/>
      <c r="U7" s="20"/>
      <c r="V7" s="20"/>
      <c r="W7" s="20">
        <v>30677</v>
      </c>
      <c r="X7" s="20"/>
      <c r="Y7" s="20">
        <v>30677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>
        <v>-34000</v>
      </c>
      <c r="H14" s="20">
        <v>-4367</v>
      </c>
      <c r="I14" s="20"/>
      <c r="J14" s="20">
        <v>-38367</v>
      </c>
      <c r="K14" s="20">
        <v>-19000</v>
      </c>
      <c r="L14" s="20">
        <v>-14540</v>
      </c>
      <c r="M14" s="20"/>
      <c r="N14" s="20">
        <v>-33540</v>
      </c>
      <c r="O14" s="20"/>
      <c r="P14" s="20"/>
      <c r="Q14" s="20"/>
      <c r="R14" s="20"/>
      <c r="S14" s="20"/>
      <c r="T14" s="20"/>
      <c r="U14" s="20"/>
      <c r="V14" s="20"/>
      <c r="W14" s="20">
        <v>-71907</v>
      </c>
      <c r="X14" s="20"/>
      <c r="Y14" s="20">
        <v>-71907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-33791</v>
      </c>
      <c r="H17" s="28">
        <f t="shared" si="0"/>
        <v>-2941</v>
      </c>
      <c r="I17" s="28">
        <f t="shared" si="0"/>
        <v>10696</v>
      </c>
      <c r="J17" s="28">
        <f t="shared" si="0"/>
        <v>-26036</v>
      </c>
      <c r="K17" s="28">
        <f t="shared" si="0"/>
        <v>-17325</v>
      </c>
      <c r="L17" s="28">
        <f t="shared" si="0"/>
        <v>-12580</v>
      </c>
      <c r="M17" s="28">
        <f t="shared" si="0"/>
        <v>2892</v>
      </c>
      <c r="N17" s="28">
        <f t="shared" si="0"/>
        <v>-27013</v>
      </c>
      <c r="O17" s="28">
        <f t="shared" si="0"/>
        <v>547</v>
      </c>
      <c r="P17" s="28">
        <f t="shared" si="0"/>
        <v>1590</v>
      </c>
      <c r="Q17" s="28">
        <f t="shared" si="0"/>
        <v>9682</v>
      </c>
      <c r="R17" s="28">
        <f t="shared" si="0"/>
        <v>11819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-41230</v>
      </c>
      <c r="X17" s="28">
        <f t="shared" si="0"/>
        <v>0</v>
      </c>
      <c r="Y17" s="28">
        <f t="shared" si="0"/>
        <v>-41230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-33791</v>
      </c>
      <c r="H41" s="34">
        <f t="shared" si="3"/>
        <v>-2941</v>
      </c>
      <c r="I41" s="34">
        <f t="shared" si="3"/>
        <v>10696</v>
      </c>
      <c r="J41" s="34">
        <f t="shared" si="3"/>
        <v>-26036</v>
      </c>
      <c r="K41" s="34">
        <f t="shared" si="3"/>
        <v>-17325</v>
      </c>
      <c r="L41" s="34">
        <f t="shared" si="3"/>
        <v>-12580</v>
      </c>
      <c r="M41" s="34">
        <f t="shared" si="3"/>
        <v>2892</v>
      </c>
      <c r="N41" s="34">
        <f t="shared" si="3"/>
        <v>-27013</v>
      </c>
      <c r="O41" s="34">
        <f t="shared" si="3"/>
        <v>547</v>
      </c>
      <c r="P41" s="34">
        <f t="shared" si="3"/>
        <v>1590</v>
      </c>
      <c r="Q41" s="34">
        <f t="shared" si="3"/>
        <v>9682</v>
      </c>
      <c r="R41" s="34">
        <f t="shared" si="3"/>
        <v>11819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-41230</v>
      </c>
      <c r="X41" s="34">
        <f t="shared" si="3"/>
        <v>0</v>
      </c>
      <c r="Y41" s="34">
        <f t="shared" si="3"/>
        <v>-41230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-33791</v>
      </c>
      <c r="I42" s="34">
        <f>+H43+I60</f>
        <v>-36732</v>
      </c>
      <c r="J42" s="34">
        <f>+G42</f>
        <v>0</v>
      </c>
      <c r="K42" s="34">
        <f>+I43+K60</f>
        <v>-26036</v>
      </c>
      <c r="L42" s="34">
        <f>+K43+L60</f>
        <v>-43361</v>
      </c>
      <c r="M42" s="34">
        <f>+L43+M60</f>
        <v>-55941</v>
      </c>
      <c r="N42" s="34">
        <f>+K42</f>
        <v>-26036</v>
      </c>
      <c r="O42" s="34">
        <f>+M43+O60</f>
        <v>-53049</v>
      </c>
      <c r="P42" s="34">
        <f>+O43+P60</f>
        <v>-52502</v>
      </c>
      <c r="Q42" s="34">
        <f>+P43+Q60</f>
        <v>-50912</v>
      </c>
      <c r="R42" s="34">
        <f>+O42</f>
        <v>-53049</v>
      </c>
      <c r="S42" s="34">
        <f>+Q43+S60</f>
        <v>-41230</v>
      </c>
      <c r="T42" s="34">
        <f>+S43+T60</f>
        <v>-41230</v>
      </c>
      <c r="U42" s="34">
        <f>+T43+U60</f>
        <v>-41230</v>
      </c>
      <c r="V42" s="34">
        <f>+S42</f>
        <v>-41230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-33791</v>
      </c>
      <c r="H43" s="46">
        <f t="shared" si="4"/>
        <v>-36732</v>
      </c>
      <c r="I43" s="46">
        <f t="shared" si="4"/>
        <v>-26036</v>
      </c>
      <c r="J43" s="46">
        <f>+I43</f>
        <v>-26036</v>
      </c>
      <c r="K43" s="46">
        <f t="shared" si="4"/>
        <v>-43361</v>
      </c>
      <c r="L43" s="46">
        <f t="shared" si="4"/>
        <v>-55941</v>
      </c>
      <c r="M43" s="46">
        <f t="shared" si="4"/>
        <v>-53049</v>
      </c>
      <c r="N43" s="46">
        <f>+M43</f>
        <v>-53049</v>
      </c>
      <c r="O43" s="46">
        <f t="shared" si="4"/>
        <v>-52502</v>
      </c>
      <c r="P43" s="46">
        <f t="shared" si="4"/>
        <v>-50912</v>
      </c>
      <c r="Q43" s="46">
        <f t="shared" si="4"/>
        <v>-41230</v>
      </c>
      <c r="R43" s="46">
        <f>+Q43</f>
        <v>-41230</v>
      </c>
      <c r="S43" s="46">
        <f t="shared" si="4"/>
        <v>-41230</v>
      </c>
      <c r="T43" s="46">
        <f t="shared" si="4"/>
        <v>-41230</v>
      </c>
      <c r="U43" s="46">
        <f t="shared" si="4"/>
        <v>-41230</v>
      </c>
      <c r="V43" s="46">
        <f>+U43</f>
        <v>-41230</v>
      </c>
      <c r="W43" s="46">
        <f>+V43</f>
        <v>-41230</v>
      </c>
      <c r="X43" s="46">
        <f t="shared" si="4"/>
        <v>0</v>
      </c>
      <c r="Y43" s="46">
        <f t="shared" si="4"/>
        <v>-41230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3330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13948</v>
      </c>
      <c r="R7" s="20">
        <v>13948</v>
      </c>
      <c r="S7" s="20"/>
      <c r="T7" s="20"/>
      <c r="U7" s="20"/>
      <c r="V7" s="20"/>
      <c r="W7" s="20">
        <v>13948</v>
      </c>
      <c r="X7" s="20"/>
      <c r="Y7" s="20">
        <v>13948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249609</v>
      </c>
      <c r="D8" s="18"/>
      <c r="E8" s="19">
        <v>361055</v>
      </c>
      <c r="F8" s="20">
        <v>361055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19698</v>
      </c>
      <c r="R8" s="20">
        <v>19698</v>
      </c>
      <c r="S8" s="20"/>
      <c r="T8" s="20"/>
      <c r="U8" s="20"/>
      <c r="V8" s="20"/>
      <c r="W8" s="20">
        <v>19698</v>
      </c>
      <c r="X8" s="20">
        <v>270783</v>
      </c>
      <c r="Y8" s="20">
        <v>-251085</v>
      </c>
      <c r="Z8" s="21">
        <v>-92.725540377350129</v>
      </c>
      <c r="AA8" s="22">
        <v>361055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1550206</v>
      </c>
      <c r="D14" s="18"/>
      <c r="E14" s="19">
        <v>2814742</v>
      </c>
      <c r="F14" s="20">
        <v>2814742</v>
      </c>
      <c r="G14" s="20">
        <v>114124</v>
      </c>
      <c r="H14" s="20">
        <v>132531</v>
      </c>
      <c r="I14" s="20">
        <v>134474</v>
      </c>
      <c r="J14" s="20">
        <v>381129</v>
      </c>
      <c r="K14" s="20">
        <v>102154</v>
      </c>
      <c r="L14" s="20">
        <v>143139</v>
      </c>
      <c r="M14" s="20">
        <v>160339</v>
      </c>
      <c r="N14" s="20">
        <v>405632</v>
      </c>
      <c r="O14" s="20">
        <v>126719</v>
      </c>
      <c r="P14" s="20">
        <v>111943</v>
      </c>
      <c r="Q14" s="20">
        <v>129010</v>
      </c>
      <c r="R14" s="20">
        <v>367672</v>
      </c>
      <c r="S14" s="20"/>
      <c r="T14" s="20"/>
      <c r="U14" s="20"/>
      <c r="V14" s="20"/>
      <c r="W14" s="20">
        <v>1154433</v>
      </c>
      <c r="X14" s="20">
        <v>2111049</v>
      </c>
      <c r="Y14" s="20">
        <v>-956616</v>
      </c>
      <c r="Z14" s="21">
        <v>-45.314722680525179</v>
      </c>
      <c r="AA14" s="22">
        <v>2814742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1803145</v>
      </c>
      <c r="D17" s="26">
        <f>SUM(D6:D16)</f>
        <v>0</v>
      </c>
      <c r="E17" s="27">
        <f t="shared" si="0"/>
        <v>3175797</v>
      </c>
      <c r="F17" s="28">
        <f t="shared" si="0"/>
        <v>3175797</v>
      </c>
      <c r="G17" s="28">
        <f t="shared" si="0"/>
        <v>114124</v>
      </c>
      <c r="H17" s="28">
        <f t="shared" si="0"/>
        <v>132531</v>
      </c>
      <c r="I17" s="28">
        <f t="shared" si="0"/>
        <v>134474</v>
      </c>
      <c r="J17" s="28">
        <f t="shared" si="0"/>
        <v>381129</v>
      </c>
      <c r="K17" s="28">
        <f t="shared" si="0"/>
        <v>102154</v>
      </c>
      <c r="L17" s="28">
        <f t="shared" si="0"/>
        <v>143139</v>
      </c>
      <c r="M17" s="28">
        <f t="shared" si="0"/>
        <v>160339</v>
      </c>
      <c r="N17" s="28">
        <f t="shared" si="0"/>
        <v>405632</v>
      </c>
      <c r="O17" s="28">
        <f t="shared" si="0"/>
        <v>126719</v>
      </c>
      <c r="P17" s="28">
        <f t="shared" si="0"/>
        <v>111943</v>
      </c>
      <c r="Q17" s="28">
        <f t="shared" si="0"/>
        <v>162656</v>
      </c>
      <c r="R17" s="28">
        <f t="shared" si="0"/>
        <v>401318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1188079</v>
      </c>
      <c r="X17" s="28">
        <f t="shared" si="0"/>
        <v>2381832</v>
      </c>
      <c r="Y17" s="28">
        <f t="shared" si="0"/>
        <v>-1193753</v>
      </c>
      <c r="Z17" s="29">
        <f>+IF(X17&lt;&gt;0,+(Y17/X17)*100,0)</f>
        <v>-50.119109996003075</v>
      </c>
      <c r="AA17" s="30">
        <f>SUM(AA6:AA16)</f>
        <v>3175797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-472892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-472892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1330253</v>
      </c>
      <c r="D41" s="32">
        <f>+D17+D30+D39</f>
        <v>0</v>
      </c>
      <c r="E41" s="33">
        <f t="shared" si="3"/>
        <v>3175797</v>
      </c>
      <c r="F41" s="34">
        <f t="shared" si="3"/>
        <v>3175797</v>
      </c>
      <c r="G41" s="34">
        <f t="shared" si="3"/>
        <v>114124</v>
      </c>
      <c r="H41" s="34">
        <f t="shared" si="3"/>
        <v>132531</v>
      </c>
      <c r="I41" s="34">
        <f t="shared" si="3"/>
        <v>134474</v>
      </c>
      <c r="J41" s="34">
        <f t="shared" si="3"/>
        <v>381129</v>
      </c>
      <c r="K41" s="34">
        <f t="shared" si="3"/>
        <v>102154</v>
      </c>
      <c r="L41" s="34">
        <f t="shared" si="3"/>
        <v>143139</v>
      </c>
      <c r="M41" s="34">
        <f t="shared" si="3"/>
        <v>160339</v>
      </c>
      <c r="N41" s="34">
        <f t="shared" si="3"/>
        <v>405632</v>
      </c>
      <c r="O41" s="34">
        <f t="shared" si="3"/>
        <v>126719</v>
      </c>
      <c r="P41" s="34">
        <f t="shared" si="3"/>
        <v>111943</v>
      </c>
      <c r="Q41" s="34">
        <f t="shared" si="3"/>
        <v>162656</v>
      </c>
      <c r="R41" s="34">
        <f t="shared" si="3"/>
        <v>401318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1188079</v>
      </c>
      <c r="X41" s="34">
        <f t="shared" si="3"/>
        <v>2381832</v>
      </c>
      <c r="Y41" s="34">
        <f t="shared" si="3"/>
        <v>-1193753</v>
      </c>
      <c r="Z41" s="35">
        <f>+IF(X41&lt;&gt;0,+(Y41/X41)*100,0)</f>
        <v>-50.119109996003075</v>
      </c>
      <c r="AA41" s="36">
        <f>+AA17+AA30+AA39</f>
        <v>3175797</v>
      </c>
    </row>
    <row r="42" spans="1:27" x14ac:dyDescent="0.25">
      <c r="A42" s="23" t="s">
        <v>63</v>
      </c>
      <c r="B42" s="17" t="s">
        <v>64</v>
      </c>
      <c r="C42" s="32">
        <v>-3295224</v>
      </c>
      <c r="D42" s="32"/>
      <c r="E42" s="33"/>
      <c r="F42" s="34"/>
      <c r="G42" s="34"/>
      <c r="H42" s="34">
        <f>+G43+H60</f>
        <v>114124</v>
      </c>
      <c r="I42" s="34">
        <f>+H43+I60</f>
        <v>246655</v>
      </c>
      <c r="J42" s="34">
        <f>+G42</f>
        <v>0</v>
      </c>
      <c r="K42" s="34">
        <f>+I43+K60</f>
        <v>381129</v>
      </c>
      <c r="L42" s="34">
        <f>+K43+L60</f>
        <v>483283</v>
      </c>
      <c r="M42" s="34">
        <f>+L43+M60</f>
        <v>626422</v>
      </c>
      <c r="N42" s="34">
        <f>+K42</f>
        <v>381129</v>
      </c>
      <c r="O42" s="34">
        <f>+M43+O60</f>
        <v>786761</v>
      </c>
      <c r="P42" s="34">
        <f>+O43+P60</f>
        <v>913480</v>
      </c>
      <c r="Q42" s="34">
        <f>+P43+Q60</f>
        <v>1025423</v>
      </c>
      <c r="R42" s="34">
        <f>+O42</f>
        <v>786761</v>
      </c>
      <c r="S42" s="34">
        <f>+Q43+S60</f>
        <v>1188079</v>
      </c>
      <c r="T42" s="34">
        <f>+S43+T60</f>
        <v>1188079</v>
      </c>
      <c r="U42" s="34">
        <f>+T43+U60</f>
        <v>1188079</v>
      </c>
      <c r="V42" s="34">
        <f>+S42</f>
        <v>1188079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-1964971</v>
      </c>
      <c r="D43" s="44">
        <f t="shared" ref="D43:AA43" si="4">+D41+D42</f>
        <v>0</v>
      </c>
      <c r="E43" s="45">
        <f t="shared" si="4"/>
        <v>3175797</v>
      </c>
      <c r="F43" s="46">
        <f t="shared" si="4"/>
        <v>3175797</v>
      </c>
      <c r="G43" s="46">
        <f t="shared" si="4"/>
        <v>114124</v>
      </c>
      <c r="H43" s="46">
        <f t="shared" si="4"/>
        <v>246655</v>
      </c>
      <c r="I43" s="46">
        <f t="shared" si="4"/>
        <v>381129</v>
      </c>
      <c r="J43" s="46">
        <f>+I43</f>
        <v>381129</v>
      </c>
      <c r="K43" s="46">
        <f t="shared" si="4"/>
        <v>483283</v>
      </c>
      <c r="L43" s="46">
        <f t="shared" si="4"/>
        <v>626422</v>
      </c>
      <c r="M43" s="46">
        <f t="shared" si="4"/>
        <v>786761</v>
      </c>
      <c r="N43" s="46">
        <f>+M43</f>
        <v>786761</v>
      </c>
      <c r="O43" s="46">
        <f t="shared" si="4"/>
        <v>913480</v>
      </c>
      <c r="P43" s="46">
        <f t="shared" si="4"/>
        <v>1025423</v>
      </c>
      <c r="Q43" s="46">
        <f t="shared" si="4"/>
        <v>1188079</v>
      </c>
      <c r="R43" s="46">
        <f>+Q43</f>
        <v>1188079</v>
      </c>
      <c r="S43" s="46">
        <f t="shared" si="4"/>
        <v>1188079</v>
      </c>
      <c r="T43" s="46">
        <f t="shared" si="4"/>
        <v>1188079</v>
      </c>
      <c r="U43" s="46">
        <f t="shared" si="4"/>
        <v>1188079</v>
      </c>
      <c r="V43" s="46">
        <f>+U43</f>
        <v>1188079</v>
      </c>
      <c r="W43" s="46">
        <f>+V43</f>
        <v>1188079</v>
      </c>
      <c r="X43" s="46">
        <f t="shared" si="4"/>
        <v>2381832</v>
      </c>
      <c r="Y43" s="46">
        <f t="shared" si="4"/>
        <v>-1193753</v>
      </c>
      <c r="Z43" s="47">
        <f>+IF(X43&lt;&gt;0,+(Y43/X43)*100,0)</f>
        <v>-50.119109996003075</v>
      </c>
      <c r="AA43" s="48">
        <f t="shared" si="4"/>
        <v>3175797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5582937</v>
      </c>
      <c r="F7" s="20">
        <v>5582937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4187205</v>
      </c>
      <c r="Y7" s="20">
        <v>-4187205</v>
      </c>
      <c r="Z7" s="21">
        <v>-100</v>
      </c>
      <c r="AA7" s="22">
        <v>5582937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413109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-13983004</v>
      </c>
      <c r="D14" s="18"/>
      <c r="E14" s="19">
        <v>-5614979</v>
      </c>
      <c r="F14" s="20">
        <v>-5614981</v>
      </c>
      <c r="G14" s="20">
        <v>-1223291</v>
      </c>
      <c r="H14" s="20">
        <v>-1220146</v>
      </c>
      <c r="I14" s="20">
        <v>-1251738</v>
      </c>
      <c r="J14" s="20">
        <v>-3695175</v>
      </c>
      <c r="K14" s="20">
        <v>-1205486</v>
      </c>
      <c r="L14" s="20">
        <v>-1481765</v>
      </c>
      <c r="M14" s="20">
        <v>-1687437</v>
      </c>
      <c r="N14" s="20">
        <v>-4374688</v>
      </c>
      <c r="O14" s="20">
        <v>-1658131</v>
      </c>
      <c r="P14" s="20">
        <v>-1763902</v>
      </c>
      <c r="Q14" s="20">
        <v>-1703692</v>
      </c>
      <c r="R14" s="20">
        <v>-5125725</v>
      </c>
      <c r="S14" s="20"/>
      <c r="T14" s="20"/>
      <c r="U14" s="20"/>
      <c r="V14" s="20"/>
      <c r="W14" s="20">
        <v>-13195588</v>
      </c>
      <c r="X14" s="20">
        <v>-4211235</v>
      </c>
      <c r="Y14" s="20">
        <v>-8984353</v>
      </c>
      <c r="Z14" s="21">
        <v>213.34247554458491</v>
      </c>
      <c r="AA14" s="22">
        <v>-5614981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-13983004</v>
      </c>
      <c r="D17" s="26">
        <f>SUM(D6:D16)</f>
        <v>0</v>
      </c>
      <c r="E17" s="27">
        <f t="shared" si="0"/>
        <v>381067</v>
      </c>
      <c r="F17" s="28">
        <f t="shared" si="0"/>
        <v>-32044</v>
      </c>
      <c r="G17" s="28">
        <f t="shared" si="0"/>
        <v>-1223291</v>
      </c>
      <c r="H17" s="28">
        <f t="shared" si="0"/>
        <v>-1220146</v>
      </c>
      <c r="I17" s="28">
        <f t="shared" si="0"/>
        <v>-1251738</v>
      </c>
      <c r="J17" s="28">
        <f t="shared" si="0"/>
        <v>-3695175</v>
      </c>
      <c r="K17" s="28">
        <f t="shared" si="0"/>
        <v>-1205486</v>
      </c>
      <c r="L17" s="28">
        <f t="shared" si="0"/>
        <v>-1481765</v>
      </c>
      <c r="M17" s="28">
        <f t="shared" si="0"/>
        <v>-1687437</v>
      </c>
      <c r="N17" s="28">
        <f t="shared" si="0"/>
        <v>-4374688</v>
      </c>
      <c r="O17" s="28">
        <f t="shared" si="0"/>
        <v>-1658131</v>
      </c>
      <c r="P17" s="28">
        <f t="shared" si="0"/>
        <v>-1763902</v>
      </c>
      <c r="Q17" s="28">
        <f t="shared" si="0"/>
        <v>-1703692</v>
      </c>
      <c r="R17" s="28">
        <f t="shared" si="0"/>
        <v>-5125725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-13195588</v>
      </c>
      <c r="X17" s="28">
        <f t="shared" si="0"/>
        <v>-24030</v>
      </c>
      <c r="Y17" s="28">
        <f t="shared" si="0"/>
        <v>-13171558</v>
      </c>
      <c r="Z17" s="29">
        <f>+IF(X17&lt;&gt;0,+(Y17/X17)*100,0)</f>
        <v>54812.975447357472</v>
      </c>
      <c r="AA17" s="30">
        <f>SUM(AA6:AA16)</f>
        <v>-32044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-13983004</v>
      </c>
      <c r="D41" s="32">
        <f>+D17+D30+D39</f>
        <v>0</v>
      </c>
      <c r="E41" s="33">
        <f t="shared" si="3"/>
        <v>381067</v>
      </c>
      <c r="F41" s="34">
        <f t="shared" si="3"/>
        <v>-32044</v>
      </c>
      <c r="G41" s="34">
        <f t="shared" si="3"/>
        <v>-1223291</v>
      </c>
      <c r="H41" s="34">
        <f t="shared" si="3"/>
        <v>-1220146</v>
      </c>
      <c r="I41" s="34">
        <f t="shared" si="3"/>
        <v>-1251738</v>
      </c>
      <c r="J41" s="34">
        <f t="shared" si="3"/>
        <v>-3695175</v>
      </c>
      <c r="K41" s="34">
        <f t="shared" si="3"/>
        <v>-1205486</v>
      </c>
      <c r="L41" s="34">
        <f t="shared" si="3"/>
        <v>-1481765</v>
      </c>
      <c r="M41" s="34">
        <f t="shared" si="3"/>
        <v>-1687437</v>
      </c>
      <c r="N41" s="34">
        <f t="shared" si="3"/>
        <v>-4374688</v>
      </c>
      <c r="O41" s="34">
        <f t="shared" si="3"/>
        <v>-1658131</v>
      </c>
      <c r="P41" s="34">
        <f t="shared" si="3"/>
        <v>-1763902</v>
      </c>
      <c r="Q41" s="34">
        <f t="shared" si="3"/>
        <v>-1703692</v>
      </c>
      <c r="R41" s="34">
        <f t="shared" si="3"/>
        <v>-5125725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-13195588</v>
      </c>
      <c r="X41" s="34">
        <f t="shared" si="3"/>
        <v>-24030</v>
      </c>
      <c r="Y41" s="34">
        <f t="shared" si="3"/>
        <v>-13171558</v>
      </c>
      <c r="Z41" s="35">
        <f>+IF(X41&lt;&gt;0,+(Y41/X41)*100,0)</f>
        <v>54812.975447357472</v>
      </c>
      <c r="AA41" s="36">
        <f>+AA17+AA30+AA39</f>
        <v>-32044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-1223291</v>
      </c>
      <c r="I42" s="34">
        <f>+H43+I60</f>
        <v>-2443437</v>
      </c>
      <c r="J42" s="34">
        <f>+G42</f>
        <v>0</v>
      </c>
      <c r="K42" s="34">
        <f>+I43+K60</f>
        <v>-3695175</v>
      </c>
      <c r="L42" s="34">
        <f>+K43+L60</f>
        <v>-4900661</v>
      </c>
      <c r="M42" s="34">
        <f>+L43+M60</f>
        <v>-6382426</v>
      </c>
      <c r="N42" s="34">
        <f>+K42</f>
        <v>-3695175</v>
      </c>
      <c r="O42" s="34">
        <f>+M43+O60</f>
        <v>-8069863</v>
      </c>
      <c r="P42" s="34">
        <f>+O43+P60</f>
        <v>-9727994</v>
      </c>
      <c r="Q42" s="34">
        <f>+P43+Q60</f>
        <v>-11491896</v>
      </c>
      <c r="R42" s="34">
        <f>+O42</f>
        <v>-8069863</v>
      </c>
      <c r="S42" s="34">
        <f>+Q43+S60</f>
        <v>-13195588</v>
      </c>
      <c r="T42" s="34">
        <f>+S43+T60</f>
        <v>-13195588</v>
      </c>
      <c r="U42" s="34">
        <f>+T43+U60</f>
        <v>-13195588</v>
      </c>
      <c r="V42" s="34">
        <f>+S42</f>
        <v>-13195588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-13983004</v>
      </c>
      <c r="D43" s="44">
        <f t="shared" ref="D43:AA43" si="4">+D41+D42</f>
        <v>0</v>
      </c>
      <c r="E43" s="45">
        <f t="shared" si="4"/>
        <v>381067</v>
      </c>
      <c r="F43" s="46">
        <f t="shared" si="4"/>
        <v>-32044</v>
      </c>
      <c r="G43" s="46">
        <f t="shared" si="4"/>
        <v>-1223291</v>
      </c>
      <c r="H43" s="46">
        <f t="shared" si="4"/>
        <v>-2443437</v>
      </c>
      <c r="I43" s="46">
        <f t="shared" si="4"/>
        <v>-3695175</v>
      </c>
      <c r="J43" s="46">
        <f>+I43</f>
        <v>-3695175</v>
      </c>
      <c r="K43" s="46">
        <f t="shared" si="4"/>
        <v>-4900661</v>
      </c>
      <c r="L43" s="46">
        <f t="shared" si="4"/>
        <v>-6382426</v>
      </c>
      <c r="M43" s="46">
        <f t="shared" si="4"/>
        <v>-8069863</v>
      </c>
      <c r="N43" s="46">
        <f>+M43</f>
        <v>-8069863</v>
      </c>
      <c r="O43" s="46">
        <f t="shared" si="4"/>
        <v>-9727994</v>
      </c>
      <c r="P43" s="46">
        <f t="shared" si="4"/>
        <v>-11491896</v>
      </c>
      <c r="Q43" s="46">
        <f t="shared" si="4"/>
        <v>-13195588</v>
      </c>
      <c r="R43" s="46">
        <f>+Q43</f>
        <v>-13195588</v>
      </c>
      <c r="S43" s="46">
        <f t="shared" si="4"/>
        <v>-13195588</v>
      </c>
      <c r="T43" s="46">
        <f t="shared" si="4"/>
        <v>-13195588</v>
      </c>
      <c r="U43" s="46">
        <f t="shared" si="4"/>
        <v>-13195588</v>
      </c>
      <c r="V43" s="46">
        <f>+U43</f>
        <v>-13195588</v>
      </c>
      <c r="W43" s="46">
        <f>+V43</f>
        <v>-13195588</v>
      </c>
      <c r="X43" s="46">
        <f t="shared" si="4"/>
        <v>-24030</v>
      </c>
      <c r="Y43" s="46">
        <f t="shared" si="4"/>
        <v>-13171558</v>
      </c>
      <c r="Z43" s="47">
        <f>+IF(X43&lt;&gt;0,+(Y43/X43)*100,0)</f>
        <v>54812.975447357472</v>
      </c>
      <c r="AA43" s="48">
        <f t="shared" si="4"/>
        <v>-32044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179078</v>
      </c>
      <c r="D7" s="18"/>
      <c r="E7" s="19">
        <v>11095854</v>
      </c>
      <c r="F7" s="20">
        <v>9648569</v>
      </c>
      <c r="G7" s="20">
        <v>76294</v>
      </c>
      <c r="H7" s="20">
        <v>153553</v>
      </c>
      <c r="I7" s="20">
        <v>253763</v>
      </c>
      <c r="J7" s="20">
        <v>483610</v>
      </c>
      <c r="K7" s="20">
        <v>180188</v>
      </c>
      <c r="L7" s="20">
        <v>628172</v>
      </c>
      <c r="M7" s="20">
        <v>54756</v>
      </c>
      <c r="N7" s="20">
        <v>863116</v>
      </c>
      <c r="O7" s="20">
        <v>117906</v>
      </c>
      <c r="P7" s="20">
        <v>151105</v>
      </c>
      <c r="Q7" s="20">
        <v>63463</v>
      </c>
      <c r="R7" s="20">
        <v>332474</v>
      </c>
      <c r="S7" s="20"/>
      <c r="T7" s="20"/>
      <c r="U7" s="20"/>
      <c r="V7" s="20"/>
      <c r="W7" s="20">
        <v>1679200</v>
      </c>
      <c r="X7" s="20">
        <v>7236423</v>
      </c>
      <c r="Y7" s="20">
        <v>-5557223</v>
      </c>
      <c r="Z7" s="21">
        <v>-76.795165235641974</v>
      </c>
      <c r="AA7" s="22">
        <v>9648569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-7525416</v>
      </c>
      <c r="F14" s="20">
        <v>-7769515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-5827158</v>
      </c>
      <c r="Y14" s="20">
        <v>5827158</v>
      </c>
      <c r="Z14" s="21">
        <v>-100</v>
      </c>
      <c r="AA14" s="22">
        <v>-7769515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179078</v>
      </c>
      <c r="D17" s="26">
        <f>SUM(D6:D16)</f>
        <v>0</v>
      </c>
      <c r="E17" s="27">
        <f t="shared" si="0"/>
        <v>3570438</v>
      </c>
      <c r="F17" s="28">
        <f t="shared" si="0"/>
        <v>1879054</v>
      </c>
      <c r="G17" s="28">
        <f t="shared" si="0"/>
        <v>76294</v>
      </c>
      <c r="H17" s="28">
        <f t="shared" si="0"/>
        <v>153553</v>
      </c>
      <c r="I17" s="28">
        <f t="shared" si="0"/>
        <v>253763</v>
      </c>
      <c r="J17" s="28">
        <f t="shared" si="0"/>
        <v>483610</v>
      </c>
      <c r="K17" s="28">
        <f t="shared" si="0"/>
        <v>180188</v>
      </c>
      <c r="L17" s="28">
        <f t="shared" si="0"/>
        <v>628172</v>
      </c>
      <c r="M17" s="28">
        <f t="shared" si="0"/>
        <v>54756</v>
      </c>
      <c r="N17" s="28">
        <f t="shared" si="0"/>
        <v>863116</v>
      </c>
      <c r="O17" s="28">
        <f t="shared" si="0"/>
        <v>117906</v>
      </c>
      <c r="P17" s="28">
        <f t="shared" si="0"/>
        <v>151105</v>
      </c>
      <c r="Q17" s="28">
        <f t="shared" si="0"/>
        <v>63463</v>
      </c>
      <c r="R17" s="28">
        <f t="shared" si="0"/>
        <v>332474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1679200</v>
      </c>
      <c r="X17" s="28">
        <f t="shared" si="0"/>
        <v>1409265</v>
      </c>
      <c r="Y17" s="28">
        <f t="shared" si="0"/>
        <v>269935</v>
      </c>
      <c r="Z17" s="29">
        <f>+IF(X17&lt;&gt;0,+(Y17/X17)*100,0)</f>
        <v>19.154310935132855</v>
      </c>
      <c r="AA17" s="30">
        <f>SUM(AA6:AA16)</f>
        <v>1879054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179078</v>
      </c>
      <c r="D41" s="32">
        <f>+D17+D30+D39</f>
        <v>0</v>
      </c>
      <c r="E41" s="33">
        <f t="shared" si="3"/>
        <v>3570438</v>
      </c>
      <c r="F41" s="34">
        <f t="shared" si="3"/>
        <v>1879054</v>
      </c>
      <c r="G41" s="34">
        <f t="shared" si="3"/>
        <v>76294</v>
      </c>
      <c r="H41" s="34">
        <f t="shared" si="3"/>
        <v>153553</v>
      </c>
      <c r="I41" s="34">
        <f t="shared" si="3"/>
        <v>253763</v>
      </c>
      <c r="J41" s="34">
        <f t="shared" si="3"/>
        <v>483610</v>
      </c>
      <c r="K41" s="34">
        <f t="shared" si="3"/>
        <v>180188</v>
      </c>
      <c r="L41" s="34">
        <f t="shared" si="3"/>
        <v>628172</v>
      </c>
      <c r="M41" s="34">
        <f t="shared" si="3"/>
        <v>54756</v>
      </c>
      <c r="N41" s="34">
        <f t="shared" si="3"/>
        <v>863116</v>
      </c>
      <c r="O41" s="34">
        <f t="shared" si="3"/>
        <v>117906</v>
      </c>
      <c r="P41" s="34">
        <f t="shared" si="3"/>
        <v>151105</v>
      </c>
      <c r="Q41" s="34">
        <f t="shared" si="3"/>
        <v>63463</v>
      </c>
      <c r="R41" s="34">
        <f t="shared" si="3"/>
        <v>332474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1679200</v>
      </c>
      <c r="X41" s="34">
        <f t="shared" si="3"/>
        <v>1409265</v>
      </c>
      <c r="Y41" s="34">
        <f t="shared" si="3"/>
        <v>269935</v>
      </c>
      <c r="Z41" s="35">
        <f>+IF(X41&lt;&gt;0,+(Y41/X41)*100,0)</f>
        <v>19.154310935132855</v>
      </c>
      <c r="AA41" s="36">
        <f>+AA17+AA30+AA39</f>
        <v>1879054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76294</v>
      </c>
      <c r="I42" s="34">
        <f>+H43+I60</f>
        <v>229847</v>
      </c>
      <c r="J42" s="34">
        <f>+G42</f>
        <v>0</v>
      </c>
      <c r="K42" s="34">
        <f>+I43+K60</f>
        <v>483610</v>
      </c>
      <c r="L42" s="34">
        <f>+K43+L60</f>
        <v>663798</v>
      </c>
      <c r="M42" s="34">
        <f>+L43+M60</f>
        <v>1291970</v>
      </c>
      <c r="N42" s="34">
        <f>+K42</f>
        <v>483610</v>
      </c>
      <c r="O42" s="34">
        <f>+M43+O60</f>
        <v>1346726</v>
      </c>
      <c r="P42" s="34">
        <f>+O43+P60</f>
        <v>1464632</v>
      </c>
      <c r="Q42" s="34">
        <f>+P43+Q60</f>
        <v>1615737</v>
      </c>
      <c r="R42" s="34">
        <f>+O42</f>
        <v>1346726</v>
      </c>
      <c r="S42" s="34">
        <f>+Q43+S60</f>
        <v>1679200</v>
      </c>
      <c r="T42" s="34">
        <f>+S43+T60</f>
        <v>1679200</v>
      </c>
      <c r="U42" s="34">
        <f>+T43+U60</f>
        <v>1679200</v>
      </c>
      <c r="V42" s="34">
        <f>+S42</f>
        <v>1679200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179078</v>
      </c>
      <c r="D43" s="44">
        <f t="shared" ref="D43:AA43" si="4">+D41+D42</f>
        <v>0</v>
      </c>
      <c r="E43" s="45">
        <f t="shared" si="4"/>
        <v>3570438</v>
      </c>
      <c r="F43" s="46">
        <f t="shared" si="4"/>
        <v>1879054</v>
      </c>
      <c r="G43" s="46">
        <f t="shared" si="4"/>
        <v>76294</v>
      </c>
      <c r="H43" s="46">
        <f t="shared" si="4"/>
        <v>229847</v>
      </c>
      <c r="I43" s="46">
        <f t="shared" si="4"/>
        <v>483610</v>
      </c>
      <c r="J43" s="46">
        <f>+I43</f>
        <v>483610</v>
      </c>
      <c r="K43" s="46">
        <f t="shared" si="4"/>
        <v>663798</v>
      </c>
      <c r="L43" s="46">
        <f t="shared" si="4"/>
        <v>1291970</v>
      </c>
      <c r="M43" s="46">
        <f t="shared" si="4"/>
        <v>1346726</v>
      </c>
      <c r="N43" s="46">
        <f>+M43</f>
        <v>1346726</v>
      </c>
      <c r="O43" s="46">
        <f t="shared" si="4"/>
        <v>1464632</v>
      </c>
      <c r="P43" s="46">
        <f t="shared" si="4"/>
        <v>1615737</v>
      </c>
      <c r="Q43" s="46">
        <f t="shared" si="4"/>
        <v>1679200</v>
      </c>
      <c r="R43" s="46">
        <f>+Q43</f>
        <v>1679200</v>
      </c>
      <c r="S43" s="46">
        <f t="shared" si="4"/>
        <v>1679200</v>
      </c>
      <c r="T43" s="46">
        <f t="shared" si="4"/>
        <v>1679200</v>
      </c>
      <c r="U43" s="46">
        <f t="shared" si="4"/>
        <v>1679200</v>
      </c>
      <c r="V43" s="46">
        <f>+U43</f>
        <v>1679200</v>
      </c>
      <c r="W43" s="46">
        <f>+V43</f>
        <v>1679200</v>
      </c>
      <c r="X43" s="46">
        <f t="shared" si="4"/>
        <v>1409265</v>
      </c>
      <c r="Y43" s="46">
        <f t="shared" si="4"/>
        <v>269935</v>
      </c>
      <c r="Z43" s="47">
        <f>+IF(X43&lt;&gt;0,+(Y43/X43)*100,0)</f>
        <v>19.154310935132855</v>
      </c>
      <c r="AA43" s="48">
        <f t="shared" si="4"/>
        <v>1879054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41419946</v>
      </c>
      <c r="D7" s="18"/>
      <c r="E7" s="19">
        <v>64313287</v>
      </c>
      <c r="F7" s="20">
        <v>64313287</v>
      </c>
      <c r="G7" s="20">
        <v>3858851</v>
      </c>
      <c r="H7" s="20">
        <v>3870134</v>
      </c>
      <c r="I7" s="20">
        <v>3986698</v>
      </c>
      <c r="J7" s="20">
        <v>11715683</v>
      </c>
      <c r="K7" s="20">
        <v>4170889</v>
      </c>
      <c r="L7" s="20">
        <v>3915039</v>
      </c>
      <c r="M7" s="20">
        <v>4177475</v>
      </c>
      <c r="N7" s="20">
        <v>12263403</v>
      </c>
      <c r="O7" s="20">
        <v>3764669</v>
      </c>
      <c r="P7" s="20">
        <v>3798949</v>
      </c>
      <c r="Q7" s="20">
        <v>4362880</v>
      </c>
      <c r="R7" s="20">
        <v>11926498</v>
      </c>
      <c r="S7" s="20"/>
      <c r="T7" s="20"/>
      <c r="U7" s="20"/>
      <c r="V7" s="20"/>
      <c r="W7" s="20">
        <v>35905584</v>
      </c>
      <c r="X7" s="20">
        <v>48234969</v>
      </c>
      <c r="Y7" s="20">
        <v>-12329385</v>
      </c>
      <c r="Z7" s="21">
        <v>-25.561092409948476</v>
      </c>
      <c r="AA7" s="22">
        <v>64313287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-18075156</v>
      </c>
      <c r="F9" s="20">
        <v>-18075156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-13556367</v>
      </c>
      <c r="Y9" s="20">
        <v>13556367</v>
      </c>
      <c r="Z9" s="21">
        <v>-100</v>
      </c>
      <c r="AA9" s="22">
        <v>-18075156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-612555</v>
      </c>
      <c r="D14" s="18"/>
      <c r="E14" s="19">
        <v>-21537105</v>
      </c>
      <c r="F14" s="20">
        <v>-21537105</v>
      </c>
      <c r="G14" s="20">
        <v>-74386</v>
      </c>
      <c r="H14" s="20">
        <v>-42930</v>
      </c>
      <c r="I14" s="20">
        <v>-28890</v>
      </c>
      <c r="J14" s="20">
        <v>-146206</v>
      </c>
      <c r="K14" s="20"/>
      <c r="L14" s="20">
        <v>-133110</v>
      </c>
      <c r="M14" s="20">
        <v>-20063</v>
      </c>
      <c r="N14" s="20">
        <v>-153173</v>
      </c>
      <c r="O14" s="20">
        <v>-32857</v>
      </c>
      <c r="P14" s="20"/>
      <c r="Q14" s="20">
        <v>-124957</v>
      </c>
      <c r="R14" s="20">
        <v>-157814</v>
      </c>
      <c r="S14" s="20"/>
      <c r="T14" s="20"/>
      <c r="U14" s="20"/>
      <c r="V14" s="20"/>
      <c r="W14" s="20">
        <v>-457193</v>
      </c>
      <c r="X14" s="20">
        <v>-16152840</v>
      </c>
      <c r="Y14" s="20">
        <v>15695647</v>
      </c>
      <c r="Z14" s="21">
        <v>-97.169581324398678</v>
      </c>
      <c r="AA14" s="22">
        <v>-21537105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40807391</v>
      </c>
      <c r="D17" s="26">
        <f>SUM(D6:D16)</f>
        <v>0</v>
      </c>
      <c r="E17" s="27">
        <f t="shared" si="0"/>
        <v>24701026</v>
      </c>
      <c r="F17" s="28">
        <f t="shared" si="0"/>
        <v>24701026</v>
      </c>
      <c r="G17" s="28">
        <f t="shared" si="0"/>
        <v>3784465</v>
      </c>
      <c r="H17" s="28">
        <f t="shared" si="0"/>
        <v>3827204</v>
      </c>
      <c r="I17" s="28">
        <f t="shared" si="0"/>
        <v>3957808</v>
      </c>
      <c r="J17" s="28">
        <f t="shared" si="0"/>
        <v>11569477</v>
      </c>
      <c r="K17" s="28">
        <f t="shared" si="0"/>
        <v>4170889</v>
      </c>
      <c r="L17" s="28">
        <f t="shared" si="0"/>
        <v>3781929</v>
      </c>
      <c r="M17" s="28">
        <f t="shared" si="0"/>
        <v>4157412</v>
      </c>
      <c r="N17" s="28">
        <f t="shared" si="0"/>
        <v>12110230</v>
      </c>
      <c r="O17" s="28">
        <f t="shared" si="0"/>
        <v>3731812</v>
      </c>
      <c r="P17" s="28">
        <f t="shared" si="0"/>
        <v>3798949</v>
      </c>
      <c r="Q17" s="28">
        <f t="shared" si="0"/>
        <v>4237923</v>
      </c>
      <c r="R17" s="28">
        <f t="shared" si="0"/>
        <v>11768684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35448391</v>
      </c>
      <c r="X17" s="28">
        <f t="shared" si="0"/>
        <v>18525762</v>
      </c>
      <c r="Y17" s="28">
        <f t="shared" si="0"/>
        <v>16922629</v>
      </c>
      <c r="Z17" s="29">
        <f>+IF(X17&lt;&gt;0,+(Y17/X17)*100,0)</f>
        <v>91.346466612277538</v>
      </c>
      <c r="AA17" s="30">
        <f>SUM(AA6:AA16)</f>
        <v>24701026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-1586191</v>
      </c>
      <c r="D28" s="18"/>
      <c r="E28" s="19"/>
      <c r="F28" s="20"/>
      <c r="G28" s="20">
        <v>-190896</v>
      </c>
      <c r="H28" s="20"/>
      <c r="I28" s="20"/>
      <c r="J28" s="20">
        <v>-190896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-190896</v>
      </c>
      <c r="X28" s="20"/>
      <c r="Y28" s="20">
        <v>-190896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-1586191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-190896</v>
      </c>
      <c r="H30" s="28">
        <f t="shared" si="1"/>
        <v>0</v>
      </c>
      <c r="I30" s="28">
        <f t="shared" si="1"/>
        <v>0</v>
      </c>
      <c r="J30" s="28">
        <f t="shared" si="1"/>
        <v>-190896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-190896</v>
      </c>
      <c r="X30" s="28">
        <f t="shared" si="1"/>
        <v>0</v>
      </c>
      <c r="Y30" s="28">
        <f t="shared" si="1"/>
        <v>-190896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39221200</v>
      </c>
      <c r="D41" s="32">
        <f>+D17+D30+D39</f>
        <v>0</v>
      </c>
      <c r="E41" s="33">
        <f t="shared" si="3"/>
        <v>24701026</v>
      </c>
      <c r="F41" s="34">
        <f t="shared" si="3"/>
        <v>24701026</v>
      </c>
      <c r="G41" s="34">
        <f t="shared" si="3"/>
        <v>3593569</v>
      </c>
      <c r="H41" s="34">
        <f t="shared" si="3"/>
        <v>3827204</v>
      </c>
      <c r="I41" s="34">
        <f t="shared" si="3"/>
        <v>3957808</v>
      </c>
      <c r="J41" s="34">
        <f t="shared" si="3"/>
        <v>11378581</v>
      </c>
      <c r="K41" s="34">
        <f t="shared" si="3"/>
        <v>4170889</v>
      </c>
      <c r="L41" s="34">
        <f t="shared" si="3"/>
        <v>3781929</v>
      </c>
      <c r="M41" s="34">
        <f t="shared" si="3"/>
        <v>4157412</v>
      </c>
      <c r="N41" s="34">
        <f t="shared" si="3"/>
        <v>12110230</v>
      </c>
      <c r="O41" s="34">
        <f t="shared" si="3"/>
        <v>3731812</v>
      </c>
      <c r="P41" s="34">
        <f t="shared" si="3"/>
        <v>3798949</v>
      </c>
      <c r="Q41" s="34">
        <f t="shared" si="3"/>
        <v>4237923</v>
      </c>
      <c r="R41" s="34">
        <f t="shared" si="3"/>
        <v>11768684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35257495</v>
      </c>
      <c r="X41" s="34">
        <f t="shared" si="3"/>
        <v>18525762</v>
      </c>
      <c r="Y41" s="34">
        <f t="shared" si="3"/>
        <v>16731733</v>
      </c>
      <c r="Z41" s="35">
        <f>+IF(X41&lt;&gt;0,+(Y41/X41)*100,0)</f>
        <v>90.316031265002763</v>
      </c>
      <c r="AA41" s="36">
        <f>+AA17+AA30+AA39</f>
        <v>24701026</v>
      </c>
    </row>
    <row r="42" spans="1:27" x14ac:dyDescent="0.25">
      <c r="A42" s="23" t="s">
        <v>63</v>
      </c>
      <c r="B42" s="17" t="s">
        <v>64</v>
      </c>
      <c r="C42" s="32">
        <v>105114048</v>
      </c>
      <c r="D42" s="32"/>
      <c r="E42" s="33">
        <v>127829055</v>
      </c>
      <c r="F42" s="34">
        <v>143474277</v>
      </c>
      <c r="G42" s="34">
        <v>143474277</v>
      </c>
      <c r="H42" s="34">
        <f>+G43+H60</f>
        <v>147067846</v>
      </c>
      <c r="I42" s="34">
        <f>+H43+I60</f>
        <v>150895050</v>
      </c>
      <c r="J42" s="34">
        <f>+G42</f>
        <v>143474277</v>
      </c>
      <c r="K42" s="34">
        <f>+I43+K60</f>
        <v>154852858</v>
      </c>
      <c r="L42" s="34">
        <f>+K43+L60</f>
        <v>159023747</v>
      </c>
      <c r="M42" s="34">
        <f>+L43+M60</f>
        <v>162805676</v>
      </c>
      <c r="N42" s="34">
        <f>+K42</f>
        <v>154852858</v>
      </c>
      <c r="O42" s="34">
        <f>+M43+O60</f>
        <v>166963088</v>
      </c>
      <c r="P42" s="34">
        <f>+O43+P60</f>
        <v>170694900</v>
      </c>
      <c r="Q42" s="34">
        <f>+P43+Q60</f>
        <v>174493849</v>
      </c>
      <c r="R42" s="34">
        <f>+O42</f>
        <v>166963088</v>
      </c>
      <c r="S42" s="34">
        <f>+Q43+S60</f>
        <v>178731772</v>
      </c>
      <c r="T42" s="34">
        <f>+S43+T60</f>
        <v>178731772</v>
      </c>
      <c r="U42" s="34">
        <f>+T43+U60</f>
        <v>178731772</v>
      </c>
      <c r="V42" s="34">
        <f>+S42</f>
        <v>178731772</v>
      </c>
      <c r="W42" s="34">
        <f>+G42</f>
        <v>143474277</v>
      </c>
      <c r="X42" s="34">
        <v>143474277</v>
      </c>
      <c r="Y42" s="34">
        <f>+W42-X42</f>
        <v>0</v>
      </c>
      <c r="Z42" s="35">
        <f>+IF(X42&lt;&gt;0,+(Y42/X42)*100,0)</f>
        <v>0</v>
      </c>
      <c r="AA42" s="36">
        <v>143474277</v>
      </c>
    </row>
    <row r="43" spans="1:27" x14ac:dyDescent="0.25">
      <c r="A43" s="42" t="s">
        <v>65</v>
      </c>
      <c r="B43" s="43" t="s">
        <v>64</v>
      </c>
      <c r="C43" s="44">
        <f>+C41+C42</f>
        <v>144335248</v>
      </c>
      <c r="D43" s="44">
        <f t="shared" ref="D43:AA43" si="4">+D41+D42</f>
        <v>0</v>
      </c>
      <c r="E43" s="45">
        <f t="shared" si="4"/>
        <v>152530081</v>
      </c>
      <c r="F43" s="46">
        <f t="shared" si="4"/>
        <v>168175303</v>
      </c>
      <c r="G43" s="46">
        <f t="shared" si="4"/>
        <v>147067846</v>
      </c>
      <c r="H43" s="46">
        <f t="shared" si="4"/>
        <v>150895050</v>
      </c>
      <c r="I43" s="46">
        <f t="shared" si="4"/>
        <v>154852858</v>
      </c>
      <c r="J43" s="46">
        <f>+I43</f>
        <v>154852858</v>
      </c>
      <c r="K43" s="46">
        <f t="shared" si="4"/>
        <v>159023747</v>
      </c>
      <c r="L43" s="46">
        <f t="shared" si="4"/>
        <v>162805676</v>
      </c>
      <c r="M43" s="46">
        <f t="shared" si="4"/>
        <v>166963088</v>
      </c>
      <c r="N43" s="46">
        <f>+M43</f>
        <v>166963088</v>
      </c>
      <c r="O43" s="46">
        <f t="shared" si="4"/>
        <v>170694900</v>
      </c>
      <c r="P43" s="46">
        <f t="shared" si="4"/>
        <v>174493849</v>
      </c>
      <c r="Q43" s="46">
        <f t="shared" si="4"/>
        <v>178731772</v>
      </c>
      <c r="R43" s="46">
        <f>+Q43</f>
        <v>178731772</v>
      </c>
      <c r="S43" s="46">
        <f t="shared" si="4"/>
        <v>178731772</v>
      </c>
      <c r="T43" s="46">
        <f t="shared" si="4"/>
        <v>178731772</v>
      </c>
      <c r="U43" s="46">
        <f t="shared" si="4"/>
        <v>178731772</v>
      </c>
      <c r="V43" s="46">
        <f>+U43</f>
        <v>178731772</v>
      </c>
      <c r="W43" s="46">
        <f>+V43</f>
        <v>178731772</v>
      </c>
      <c r="X43" s="46">
        <f t="shared" si="4"/>
        <v>162000039</v>
      </c>
      <c r="Y43" s="46">
        <f t="shared" si="4"/>
        <v>16731733</v>
      </c>
      <c r="Z43" s="47">
        <f>+IF(X43&lt;&gt;0,+(Y43/X43)*100,0)</f>
        <v>10.328227760488378</v>
      </c>
      <c r="AA43" s="48">
        <f t="shared" si="4"/>
        <v>168175303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143474277</v>
      </c>
      <c r="J60">
        <v>143474277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7906343</v>
      </c>
      <c r="F7" s="20">
        <v>21888621</v>
      </c>
      <c r="G7" s="20"/>
      <c r="H7" s="20">
        <v>2991</v>
      </c>
      <c r="I7" s="20">
        <v>144295</v>
      </c>
      <c r="J7" s="20">
        <v>147286</v>
      </c>
      <c r="K7" s="20">
        <v>148042</v>
      </c>
      <c r="L7" s="20">
        <v>201938</v>
      </c>
      <c r="M7" s="20">
        <v>9528</v>
      </c>
      <c r="N7" s="20">
        <v>359508</v>
      </c>
      <c r="O7" s="20"/>
      <c r="P7" s="20"/>
      <c r="Q7" s="20">
        <v>97550</v>
      </c>
      <c r="R7" s="20">
        <v>97550</v>
      </c>
      <c r="S7" s="20"/>
      <c r="T7" s="20"/>
      <c r="U7" s="20"/>
      <c r="V7" s="20"/>
      <c r="W7" s="20">
        <v>604344</v>
      </c>
      <c r="X7" s="20">
        <v>16416468</v>
      </c>
      <c r="Y7" s="20">
        <v>-15812124</v>
      </c>
      <c r="Z7" s="21">
        <v>-96.318672201596584</v>
      </c>
      <c r="AA7" s="22">
        <v>21888621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-17452214</v>
      </c>
      <c r="D14" s="18"/>
      <c r="E14" s="19">
        <v>-12855059</v>
      </c>
      <c r="F14" s="20">
        <v>-12970059</v>
      </c>
      <c r="G14" s="20">
        <v>-1280241</v>
      </c>
      <c r="H14" s="20">
        <v>-1006017</v>
      </c>
      <c r="I14" s="20">
        <v>-1270819</v>
      </c>
      <c r="J14" s="20">
        <v>-3557077</v>
      </c>
      <c r="K14" s="20">
        <v>-1231821</v>
      </c>
      <c r="L14" s="20">
        <v>-1446468</v>
      </c>
      <c r="M14" s="20">
        <v>-1050540</v>
      </c>
      <c r="N14" s="20">
        <v>-3728829</v>
      </c>
      <c r="O14" s="20"/>
      <c r="P14" s="20"/>
      <c r="Q14" s="20">
        <v>-1082798</v>
      </c>
      <c r="R14" s="20">
        <v>-1082798</v>
      </c>
      <c r="S14" s="20"/>
      <c r="T14" s="20"/>
      <c r="U14" s="20"/>
      <c r="V14" s="20"/>
      <c r="W14" s="20">
        <v>-8368704</v>
      </c>
      <c r="X14" s="20">
        <v>-9727542</v>
      </c>
      <c r="Y14" s="20">
        <v>1358838</v>
      </c>
      <c r="Z14" s="21">
        <v>-13.968975924236565</v>
      </c>
      <c r="AA14" s="22">
        <v>-12970059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-17452214</v>
      </c>
      <c r="D17" s="26">
        <f>SUM(D6:D16)</f>
        <v>0</v>
      </c>
      <c r="E17" s="27">
        <f t="shared" si="0"/>
        <v>-4948716</v>
      </c>
      <c r="F17" s="28">
        <f t="shared" si="0"/>
        <v>8918562</v>
      </c>
      <c r="G17" s="28">
        <f t="shared" si="0"/>
        <v>-1280241</v>
      </c>
      <c r="H17" s="28">
        <f t="shared" si="0"/>
        <v>-1003026</v>
      </c>
      <c r="I17" s="28">
        <f t="shared" si="0"/>
        <v>-1126524</v>
      </c>
      <c r="J17" s="28">
        <f t="shared" si="0"/>
        <v>-3409791</v>
      </c>
      <c r="K17" s="28">
        <f t="shared" si="0"/>
        <v>-1083779</v>
      </c>
      <c r="L17" s="28">
        <f t="shared" si="0"/>
        <v>-1244530</v>
      </c>
      <c r="M17" s="28">
        <f t="shared" si="0"/>
        <v>-1041012</v>
      </c>
      <c r="N17" s="28">
        <f t="shared" si="0"/>
        <v>-3369321</v>
      </c>
      <c r="O17" s="28">
        <f t="shared" si="0"/>
        <v>0</v>
      </c>
      <c r="P17" s="28">
        <f t="shared" si="0"/>
        <v>0</v>
      </c>
      <c r="Q17" s="28">
        <f t="shared" si="0"/>
        <v>-985248</v>
      </c>
      <c r="R17" s="28">
        <f t="shared" si="0"/>
        <v>-985248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-7764360</v>
      </c>
      <c r="X17" s="28">
        <f t="shared" si="0"/>
        <v>6688926</v>
      </c>
      <c r="Y17" s="28">
        <f t="shared" si="0"/>
        <v>-14453286</v>
      </c>
      <c r="Z17" s="29">
        <f>+IF(X17&lt;&gt;0,+(Y17/X17)*100,0)</f>
        <v>-216.07782774095571</v>
      </c>
      <c r="AA17" s="30">
        <f>SUM(AA6:AA16)</f>
        <v>8918562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-17452214</v>
      </c>
      <c r="D41" s="32">
        <f>+D17+D30+D39</f>
        <v>0</v>
      </c>
      <c r="E41" s="33">
        <f t="shared" si="3"/>
        <v>-4948716</v>
      </c>
      <c r="F41" s="34">
        <f t="shared" si="3"/>
        <v>8918562</v>
      </c>
      <c r="G41" s="34">
        <f t="shared" si="3"/>
        <v>-1280241</v>
      </c>
      <c r="H41" s="34">
        <f t="shared" si="3"/>
        <v>-1003026</v>
      </c>
      <c r="I41" s="34">
        <f t="shared" si="3"/>
        <v>-1126524</v>
      </c>
      <c r="J41" s="34">
        <f t="shared" si="3"/>
        <v>-3409791</v>
      </c>
      <c r="K41" s="34">
        <f t="shared" si="3"/>
        <v>-1083779</v>
      </c>
      <c r="L41" s="34">
        <f t="shared" si="3"/>
        <v>-1244530</v>
      </c>
      <c r="M41" s="34">
        <f t="shared" si="3"/>
        <v>-1041012</v>
      </c>
      <c r="N41" s="34">
        <f t="shared" si="3"/>
        <v>-3369321</v>
      </c>
      <c r="O41" s="34">
        <f t="shared" si="3"/>
        <v>0</v>
      </c>
      <c r="P41" s="34">
        <f t="shared" si="3"/>
        <v>0</v>
      </c>
      <c r="Q41" s="34">
        <f t="shared" si="3"/>
        <v>-985248</v>
      </c>
      <c r="R41" s="34">
        <f t="shared" si="3"/>
        <v>-985248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-7764360</v>
      </c>
      <c r="X41" s="34">
        <f t="shared" si="3"/>
        <v>6688926</v>
      </c>
      <c r="Y41" s="34">
        <f t="shared" si="3"/>
        <v>-14453286</v>
      </c>
      <c r="Z41" s="35">
        <f>+IF(X41&lt;&gt;0,+(Y41/X41)*100,0)</f>
        <v>-216.07782774095571</v>
      </c>
      <c r="AA41" s="36">
        <f>+AA17+AA30+AA39</f>
        <v>8918562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-1280241</v>
      </c>
      <c r="I42" s="34">
        <f>+H43+I60</f>
        <v>-2283267</v>
      </c>
      <c r="J42" s="34">
        <f>+G42</f>
        <v>0</v>
      </c>
      <c r="K42" s="34">
        <f>+I43+K60</f>
        <v>-3409791</v>
      </c>
      <c r="L42" s="34">
        <f>+K43+L60</f>
        <v>-4493570</v>
      </c>
      <c r="M42" s="34">
        <f>+L43+M60</f>
        <v>-5738100</v>
      </c>
      <c r="N42" s="34">
        <f>+K42</f>
        <v>-3409791</v>
      </c>
      <c r="O42" s="34">
        <f>+M43+O60</f>
        <v>-6779112</v>
      </c>
      <c r="P42" s="34">
        <f>+O43+P60</f>
        <v>-6779112</v>
      </c>
      <c r="Q42" s="34">
        <f>+P43+Q60</f>
        <v>-6779112</v>
      </c>
      <c r="R42" s="34">
        <f>+O42</f>
        <v>-6779112</v>
      </c>
      <c r="S42" s="34">
        <f>+Q43+S60</f>
        <v>-7764360</v>
      </c>
      <c r="T42" s="34">
        <f>+S43+T60</f>
        <v>-7764360</v>
      </c>
      <c r="U42" s="34">
        <f>+T43+U60</f>
        <v>-7764360</v>
      </c>
      <c r="V42" s="34">
        <f>+S42</f>
        <v>-7764360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-17452214</v>
      </c>
      <c r="D43" s="44">
        <f t="shared" ref="D43:AA43" si="4">+D41+D42</f>
        <v>0</v>
      </c>
      <c r="E43" s="45">
        <f t="shared" si="4"/>
        <v>-4948716</v>
      </c>
      <c r="F43" s="46">
        <f t="shared" si="4"/>
        <v>8918562</v>
      </c>
      <c r="G43" s="46">
        <f t="shared" si="4"/>
        <v>-1280241</v>
      </c>
      <c r="H43" s="46">
        <f t="shared" si="4"/>
        <v>-2283267</v>
      </c>
      <c r="I43" s="46">
        <f t="shared" si="4"/>
        <v>-3409791</v>
      </c>
      <c r="J43" s="46">
        <f>+I43</f>
        <v>-3409791</v>
      </c>
      <c r="K43" s="46">
        <f t="shared" si="4"/>
        <v>-4493570</v>
      </c>
      <c r="L43" s="46">
        <f t="shared" si="4"/>
        <v>-5738100</v>
      </c>
      <c r="M43" s="46">
        <f t="shared" si="4"/>
        <v>-6779112</v>
      </c>
      <c r="N43" s="46">
        <f>+M43</f>
        <v>-6779112</v>
      </c>
      <c r="O43" s="46">
        <f t="shared" si="4"/>
        <v>-6779112</v>
      </c>
      <c r="P43" s="46">
        <f t="shared" si="4"/>
        <v>-6779112</v>
      </c>
      <c r="Q43" s="46">
        <f t="shared" si="4"/>
        <v>-7764360</v>
      </c>
      <c r="R43" s="46">
        <f>+Q43</f>
        <v>-7764360</v>
      </c>
      <c r="S43" s="46">
        <f t="shared" si="4"/>
        <v>-7764360</v>
      </c>
      <c r="T43" s="46">
        <f t="shared" si="4"/>
        <v>-7764360</v>
      </c>
      <c r="U43" s="46">
        <f t="shared" si="4"/>
        <v>-7764360</v>
      </c>
      <c r="V43" s="46">
        <f>+U43</f>
        <v>-7764360</v>
      </c>
      <c r="W43" s="46">
        <f>+V43</f>
        <v>-7764360</v>
      </c>
      <c r="X43" s="46">
        <f t="shared" si="4"/>
        <v>6688926</v>
      </c>
      <c r="Y43" s="46">
        <f t="shared" si="4"/>
        <v>-14453286</v>
      </c>
      <c r="Z43" s="47">
        <f>+IF(X43&lt;&gt;0,+(Y43/X43)*100,0)</f>
        <v>-216.07782774095571</v>
      </c>
      <c r="AA43" s="48">
        <f t="shared" si="4"/>
        <v>8918562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3494873</v>
      </c>
      <c r="D7" s="18"/>
      <c r="E7" s="19">
        <v>10580069</v>
      </c>
      <c r="F7" s="20">
        <v>12343414</v>
      </c>
      <c r="G7" s="20">
        <v>254049</v>
      </c>
      <c r="H7" s="20">
        <v>310445</v>
      </c>
      <c r="I7" s="20">
        <v>306088</v>
      </c>
      <c r="J7" s="20">
        <v>870582</v>
      </c>
      <c r="K7" s="20">
        <v>286123</v>
      </c>
      <c r="L7" s="20">
        <v>286708</v>
      </c>
      <c r="M7" s="20">
        <v>286552</v>
      </c>
      <c r="N7" s="20">
        <v>859383</v>
      </c>
      <c r="O7" s="20">
        <v>254686</v>
      </c>
      <c r="P7" s="20">
        <v>304666</v>
      </c>
      <c r="Q7" s="20">
        <v>456514</v>
      </c>
      <c r="R7" s="20">
        <v>1015866</v>
      </c>
      <c r="S7" s="20"/>
      <c r="T7" s="20"/>
      <c r="U7" s="20"/>
      <c r="V7" s="20"/>
      <c r="W7" s="20">
        <v>2745831</v>
      </c>
      <c r="X7" s="20">
        <v>8375884</v>
      </c>
      <c r="Y7" s="20">
        <v>-5630053</v>
      </c>
      <c r="Z7" s="21">
        <v>-67.217418483828098</v>
      </c>
      <c r="AA7" s="22">
        <v>12343414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139451</v>
      </c>
      <c r="D11" s="18"/>
      <c r="E11" s="19">
        <v>10698300</v>
      </c>
      <c r="F11" s="20">
        <v>10698300</v>
      </c>
      <c r="G11" s="20">
        <v>11069</v>
      </c>
      <c r="H11" s="20">
        <v>8752</v>
      </c>
      <c r="I11" s="20">
        <v>14949</v>
      </c>
      <c r="J11" s="20">
        <v>34770</v>
      </c>
      <c r="K11" s="20">
        <v>21594</v>
      </c>
      <c r="L11" s="20">
        <v>15799</v>
      </c>
      <c r="M11" s="20">
        <v>9231</v>
      </c>
      <c r="N11" s="20">
        <v>46624</v>
      </c>
      <c r="O11" s="20">
        <v>12350</v>
      </c>
      <c r="P11" s="20">
        <v>34843</v>
      </c>
      <c r="Q11" s="20">
        <v>31628</v>
      </c>
      <c r="R11" s="20">
        <v>78821</v>
      </c>
      <c r="S11" s="20"/>
      <c r="T11" s="20"/>
      <c r="U11" s="20"/>
      <c r="V11" s="20"/>
      <c r="W11" s="20">
        <v>160215</v>
      </c>
      <c r="X11" s="20">
        <v>8023725</v>
      </c>
      <c r="Y11" s="20">
        <v>-7863510</v>
      </c>
      <c r="Z11" s="21">
        <v>-98.00323415869812</v>
      </c>
      <c r="AA11" s="22">
        <v>10698300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-4909541</v>
      </c>
      <c r="D14" s="18"/>
      <c r="E14" s="19">
        <v>-19823303</v>
      </c>
      <c r="F14" s="20">
        <v>-12496611</v>
      </c>
      <c r="G14" s="20">
        <v>-29900</v>
      </c>
      <c r="H14" s="20">
        <v>-505172</v>
      </c>
      <c r="I14" s="20">
        <v>-830000</v>
      </c>
      <c r="J14" s="20">
        <v>-1365072</v>
      </c>
      <c r="K14" s="20">
        <v>-737955</v>
      </c>
      <c r="L14" s="20">
        <v>-350000</v>
      </c>
      <c r="M14" s="20">
        <v>-567298</v>
      </c>
      <c r="N14" s="20">
        <v>-1655253</v>
      </c>
      <c r="O14" s="20">
        <v>-420</v>
      </c>
      <c r="P14" s="20">
        <v>-417369</v>
      </c>
      <c r="Q14" s="20">
        <v>-668168</v>
      </c>
      <c r="R14" s="20">
        <v>-1085957</v>
      </c>
      <c r="S14" s="20"/>
      <c r="T14" s="20"/>
      <c r="U14" s="20"/>
      <c r="V14" s="20"/>
      <c r="W14" s="20">
        <v>-4106282</v>
      </c>
      <c r="X14" s="20">
        <v>-13035804</v>
      </c>
      <c r="Y14" s="20">
        <v>8929522</v>
      </c>
      <c r="Z14" s="21">
        <v>-68.499971309786488</v>
      </c>
      <c r="AA14" s="22">
        <v>-12496611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-1275217</v>
      </c>
      <c r="D17" s="26">
        <f>SUM(D6:D16)</f>
        <v>0</v>
      </c>
      <c r="E17" s="27">
        <f t="shared" si="0"/>
        <v>1455066</v>
      </c>
      <c r="F17" s="28">
        <f t="shared" si="0"/>
        <v>10545103</v>
      </c>
      <c r="G17" s="28">
        <f t="shared" si="0"/>
        <v>235218</v>
      </c>
      <c r="H17" s="28">
        <f t="shared" si="0"/>
        <v>-185975</v>
      </c>
      <c r="I17" s="28">
        <f t="shared" si="0"/>
        <v>-508963</v>
      </c>
      <c r="J17" s="28">
        <f t="shared" si="0"/>
        <v>-459720</v>
      </c>
      <c r="K17" s="28">
        <f t="shared" si="0"/>
        <v>-430238</v>
      </c>
      <c r="L17" s="28">
        <f t="shared" si="0"/>
        <v>-47493</v>
      </c>
      <c r="M17" s="28">
        <f t="shared" si="0"/>
        <v>-271515</v>
      </c>
      <c r="N17" s="28">
        <f t="shared" si="0"/>
        <v>-749246</v>
      </c>
      <c r="O17" s="28">
        <f t="shared" si="0"/>
        <v>266616</v>
      </c>
      <c r="P17" s="28">
        <f t="shared" si="0"/>
        <v>-77860</v>
      </c>
      <c r="Q17" s="28">
        <f t="shared" si="0"/>
        <v>-180026</v>
      </c>
      <c r="R17" s="28">
        <f t="shared" si="0"/>
        <v>8730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-1200236</v>
      </c>
      <c r="X17" s="28">
        <f t="shared" si="0"/>
        <v>3363805</v>
      </c>
      <c r="Y17" s="28">
        <f t="shared" si="0"/>
        <v>-4564041</v>
      </c>
      <c r="Z17" s="29">
        <f>+IF(X17&lt;&gt;0,+(Y17/X17)*100,0)</f>
        <v>-135.68090302499698</v>
      </c>
      <c r="AA17" s="30">
        <f>SUM(AA6:AA16)</f>
        <v>10545103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-1275217</v>
      </c>
      <c r="D41" s="32">
        <f>+D17+D30+D39</f>
        <v>0</v>
      </c>
      <c r="E41" s="33">
        <f t="shared" si="3"/>
        <v>1455066</v>
      </c>
      <c r="F41" s="34">
        <f t="shared" si="3"/>
        <v>10545103</v>
      </c>
      <c r="G41" s="34">
        <f t="shared" si="3"/>
        <v>235218</v>
      </c>
      <c r="H41" s="34">
        <f t="shared" si="3"/>
        <v>-185975</v>
      </c>
      <c r="I41" s="34">
        <f t="shared" si="3"/>
        <v>-508963</v>
      </c>
      <c r="J41" s="34">
        <f t="shared" si="3"/>
        <v>-459720</v>
      </c>
      <c r="K41" s="34">
        <f t="shared" si="3"/>
        <v>-430238</v>
      </c>
      <c r="L41" s="34">
        <f t="shared" si="3"/>
        <v>-47493</v>
      </c>
      <c r="M41" s="34">
        <f t="shared" si="3"/>
        <v>-271515</v>
      </c>
      <c r="N41" s="34">
        <f t="shared" si="3"/>
        <v>-749246</v>
      </c>
      <c r="O41" s="34">
        <f t="shared" si="3"/>
        <v>266616</v>
      </c>
      <c r="P41" s="34">
        <f t="shared" si="3"/>
        <v>-77860</v>
      </c>
      <c r="Q41" s="34">
        <f t="shared" si="3"/>
        <v>-180026</v>
      </c>
      <c r="R41" s="34">
        <f t="shared" si="3"/>
        <v>8730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-1200236</v>
      </c>
      <c r="X41" s="34">
        <f t="shared" si="3"/>
        <v>3363805</v>
      </c>
      <c r="Y41" s="34">
        <f t="shared" si="3"/>
        <v>-4564041</v>
      </c>
      <c r="Z41" s="35">
        <f>+IF(X41&lt;&gt;0,+(Y41/X41)*100,0)</f>
        <v>-135.68090302499698</v>
      </c>
      <c r="AA41" s="36">
        <f>+AA17+AA30+AA39</f>
        <v>10545103</v>
      </c>
    </row>
    <row r="42" spans="1:27" x14ac:dyDescent="0.25">
      <c r="A42" s="23" t="s">
        <v>63</v>
      </c>
      <c r="B42" s="17" t="s">
        <v>64</v>
      </c>
      <c r="C42" s="32">
        <v>42888978</v>
      </c>
      <c r="D42" s="32"/>
      <c r="E42" s="33">
        <v>35629017</v>
      </c>
      <c r="F42" s="34">
        <v>35629017</v>
      </c>
      <c r="G42" s="34">
        <v>41599063</v>
      </c>
      <c r="H42" s="34">
        <f>+G43+H60</f>
        <v>41830293</v>
      </c>
      <c r="I42" s="34">
        <f>+H43+I60</f>
        <v>41644318</v>
      </c>
      <c r="J42" s="34">
        <f>+G42</f>
        <v>41599063</v>
      </c>
      <c r="K42" s="34">
        <f>+I43+K60</f>
        <v>41135355</v>
      </c>
      <c r="L42" s="34">
        <f>+K43+L60</f>
        <v>40705117</v>
      </c>
      <c r="M42" s="34">
        <f>+L43+M60</f>
        <v>40657624</v>
      </c>
      <c r="N42" s="34">
        <f>+K42</f>
        <v>41135355</v>
      </c>
      <c r="O42" s="34">
        <f>+M43+O60</f>
        <v>40386109</v>
      </c>
      <c r="P42" s="34">
        <f>+O43+P60</f>
        <v>40652725</v>
      </c>
      <c r="Q42" s="34">
        <f>+P43+Q60</f>
        <v>40574865</v>
      </c>
      <c r="R42" s="34">
        <f>+O42</f>
        <v>40386109</v>
      </c>
      <c r="S42" s="34">
        <f>+Q43+S60</f>
        <v>40394839</v>
      </c>
      <c r="T42" s="34">
        <f>+S43+T60</f>
        <v>40394839</v>
      </c>
      <c r="U42" s="34">
        <f>+T43+U60</f>
        <v>40394839</v>
      </c>
      <c r="V42" s="34">
        <f>+S42</f>
        <v>40394839</v>
      </c>
      <c r="W42" s="34">
        <f>+G42</f>
        <v>41599063</v>
      </c>
      <c r="X42" s="34">
        <v>35629017</v>
      </c>
      <c r="Y42" s="34">
        <f>+W42-X42</f>
        <v>5970046</v>
      </c>
      <c r="Z42" s="35">
        <f>+IF(X42&lt;&gt;0,+(Y42/X42)*100,0)</f>
        <v>16.756134473201996</v>
      </c>
      <c r="AA42" s="36">
        <v>35629017</v>
      </c>
    </row>
    <row r="43" spans="1:27" x14ac:dyDescent="0.25">
      <c r="A43" s="42" t="s">
        <v>65</v>
      </c>
      <c r="B43" s="43" t="s">
        <v>64</v>
      </c>
      <c r="C43" s="44">
        <f>+C41+C42</f>
        <v>41613761</v>
      </c>
      <c r="D43" s="44">
        <f t="shared" ref="D43:AA43" si="4">+D41+D42</f>
        <v>0</v>
      </c>
      <c r="E43" s="45">
        <f t="shared" si="4"/>
        <v>37084083</v>
      </c>
      <c r="F43" s="46">
        <f t="shared" si="4"/>
        <v>46174120</v>
      </c>
      <c r="G43" s="46">
        <f t="shared" si="4"/>
        <v>41834281</v>
      </c>
      <c r="H43" s="46">
        <f t="shared" si="4"/>
        <v>41644318</v>
      </c>
      <c r="I43" s="46">
        <f t="shared" si="4"/>
        <v>41135355</v>
      </c>
      <c r="J43" s="46">
        <f>+I43</f>
        <v>41135355</v>
      </c>
      <c r="K43" s="46">
        <f t="shared" si="4"/>
        <v>40705117</v>
      </c>
      <c r="L43" s="46">
        <f t="shared" si="4"/>
        <v>40657624</v>
      </c>
      <c r="M43" s="46">
        <f t="shared" si="4"/>
        <v>40386109</v>
      </c>
      <c r="N43" s="46">
        <f>+M43</f>
        <v>40386109</v>
      </c>
      <c r="O43" s="46">
        <f t="shared" si="4"/>
        <v>40652725</v>
      </c>
      <c r="P43" s="46">
        <f t="shared" si="4"/>
        <v>40574865</v>
      </c>
      <c r="Q43" s="46">
        <f t="shared" si="4"/>
        <v>40394839</v>
      </c>
      <c r="R43" s="46">
        <f>+Q43</f>
        <v>40394839</v>
      </c>
      <c r="S43" s="46">
        <f t="shared" si="4"/>
        <v>40394839</v>
      </c>
      <c r="T43" s="46">
        <f t="shared" si="4"/>
        <v>40394839</v>
      </c>
      <c r="U43" s="46">
        <f t="shared" si="4"/>
        <v>40394839</v>
      </c>
      <c r="V43" s="46">
        <f>+U43</f>
        <v>40394839</v>
      </c>
      <c r="W43" s="46">
        <f>+V43</f>
        <v>40394839</v>
      </c>
      <c r="X43" s="46">
        <f t="shared" si="4"/>
        <v>38992822</v>
      </c>
      <c r="Y43" s="46">
        <f t="shared" si="4"/>
        <v>1406005</v>
      </c>
      <c r="Z43" s="47">
        <f>+IF(X43&lt;&gt;0,+(Y43/X43)*100,0)</f>
        <v>3.6058046786149509</v>
      </c>
      <c r="AA43" s="48">
        <f t="shared" si="4"/>
        <v>46174120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41599063</v>
      </c>
      <c r="H60">
        <v>-3988</v>
      </c>
      <c r="J60">
        <v>41599063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80281137</v>
      </c>
      <c r="D7" s="18"/>
      <c r="E7" s="19">
        <v>206251418</v>
      </c>
      <c r="F7" s="20">
        <v>205244665</v>
      </c>
      <c r="G7" s="20">
        <v>6234481</v>
      </c>
      <c r="H7" s="20">
        <v>7874855</v>
      </c>
      <c r="I7" s="20">
        <v>9094581</v>
      </c>
      <c r="J7" s="20">
        <v>23203917</v>
      </c>
      <c r="K7" s="20">
        <v>10015038</v>
      </c>
      <c r="L7" s="20">
        <v>9551677</v>
      </c>
      <c r="M7" s="20">
        <v>8856664</v>
      </c>
      <c r="N7" s="20">
        <v>28423379</v>
      </c>
      <c r="O7" s="20">
        <v>8270958</v>
      </c>
      <c r="P7" s="20">
        <v>6112345</v>
      </c>
      <c r="Q7" s="20">
        <v>10636867</v>
      </c>
      <c r="R7" s="20">
        <v>25020170</v>
      </c>
      <c r="S7" s="20"/>
      <c r="T7" s="20"/>
      <c r="U7" s="20"/>
      <c r="V7" s="20"/>
      <c r="W7" s="20">
        <v>76647466</v>
      </c>
      <c r="X7" s="20">
        <v>151180153</v>
      </c>
      <c r="Y7" s="20">
        <v>-74532687</v>
      </c>
      <c r="Z7" s="21">
        <v>-49.300576511521321</v>
      </c>
      <c r="AA7" s="22">
        <v>205244665</v>
      </c>
    </row>
    <row r="8" spans="1:27" x14ac:dyDescent="0.25">
      <c r="A8" s="23" t="s">
        <v>36</v>
      </c>
      <c r="B8" s="17" t="s">
        <v>32</v>
      </c>
      <c r="C8" s="18">
        <v>249609</v>
      </c>
      <c r="D8" s="18"/>
      <c r="E8" s="19">
        <v>-5415032</v>
      </c>
      <c r="F8" s="20">
        <v>-3386550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19926</v>
      </c>
      <c r="R8" s="20">
        <v>19926</v>
      </c>
      <c r="S8" s="20"/>
      <c r="T8" s="20"/>
      <c r="U8" s="20"/>
      <c r="V8" s="20"/>
      <c r="W8" s="20">
        <v>19926</v>
      </c>
      <c r="X8" s="20">
        <v>-2539922</v>
      </c>
      <c r="Y8" s="20">
        <v>2559848</v>
      </c>
      <c r="Z8" s="21">
        <v>-100.78451228029837</v>
      </c>
      <c r="AA8" s="22">
        <v>-3386550</v>
      </c>
    </row>
    <row r="9" spans="1:27" x14ac:dyDescent="0.25">
      <c r="A9" s="23" t="s">
        <v>37</v>
      </c>
      <c r="B9" s="17" t="s">
        <v>38</v>
      </c>
      <c r="C9" s="18">
        <v>38276039</v>
      </c>
      <c r="D9" s="18"/>
      <c r="E9" s="19">
        <v>46662645</v>
      </c>
      <c r="F9" s="20">
        <v>52749772</v>
      </c>
      <c r="G9" s="20">
        <v>16671499</v>
      </c>
      <c r="H9" s="20"/>
      <c r="I9" s="20"/>
      <c r="J9" s="20">
        <v>16671499</v>
      </c>
      <c r="K9" s="20"/>
      <c r="L9" s="20"/>
      <c r="M9" s="20">
        <v>13336468</v>
      </c>
      <c r="N9" s="20">
        <v>13336468</v>
      </c>
      <c r="O9" s="20"/>
      <c r="P9" s="20"/>
      <c r="Q9" s="20">
        <v>10002867</v>
      </c>
      <c r="R9" s="20">
        <v>10002867</v>
      </c>
      <c r="S9" s="20"/>
      <c r="T9" s="20"/>
      <c r="U9" s="20"/>
      <c r="V9" s="20"/>
      <c r="W9" s="20">
        <v>40010834</v>
      </c>
      <c r="X9" s="20">
        <v>39562326</v>
      </c>
      <c r="Y9" s="20">
        <v>448508</v>
      </c>
      <c r="Z9" s="21">
        <v>1.1336744962872001</v>
      </c>
      <c r="AA9" s="22">
        <v>52749772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626705</v>
      </c>
      <c r="D11" s="18"/>
      <c r="E11" s="19">
        <v>21690154</v>
      </c>
      <c r="F11" s="20">
        <v>26180032</v>
      </c>
      <c r="G11" s="20">
        <v>11069</v>
      </c>
      <c r="H11" s="20">
        <v>9540</v>
      </c>
      <c r="I11" s="20">
        <v>18178</v>
      </c>
      <c r="J11" s="20">
        <v>38787</v>
      </c>
      <c r="K11" s="20">
        <v>52953</v>
      </c>
      <c r="L11" s="20">
        <v>23419</v>
      </c>
      <c r="M11" s="20">
        <v>16371</v>
      </c>
      <c r="N11" s="20">
        <v>92743</v>
      </c>
      <c r="O11" s="20">
        <v>22516</v>
      </c>
      <c r="P11" s="20">
        <v>34843</v>
      </c>
      <c r="Q11" s="20">
        <v>48354</v>
      </c>
      <c r="R11" s="20">
        <v>105713</v>
      </c>
      <c r="S11" s="20"/>
      <c r="T11" s="20"/>
      <c r="U11" s="20"/>
      <c r="V11" s="20"/>
      <c r="W11" s="20">
        <v>237243</v>
      </c>
      <c r="X11" s="20">
        <v>19635022</v>
      </c>
      <c r="Y11" s="20">
        <v>-19397779</v>
      </c>
      <c r="Z11" s="21">
        <v>-98.791735502002496</v>
      </c>
      <c r="AA11" s="22">
        <v>26180032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-88777683</v>
      </c>
      <c r="D14" s="18"/>
      <c r="E14" s="19">
        <v>-161492963</v>
      </c>
      <c r="F14" s="20">
        <v>-152390021</v>
      </c>
      <c r="G14" s="20">
        <v>-6909077</v>
      </c>
      <c r="H14" s="20">
        <v>-5479479</v>
      </c>
      <c r="I14" s="20">
        <v>-7065070</v>
      </c>
      <c r="J14" s="20">
        <v>-19453626</v>
      </c>
      <c r="K14" s="20">
        <v>-6508941</v>
      </c>
      <c r="L14" s="20">
        <v>-13535278</v>
      </c>
      <c r="M14" s="20">
        <v>-8324784</v>
      </c>
      <c r="N14" s="20">
        <v>-28369003</v>
      </c>
      <c r="O14" s="20">
        <v>-5663245</v>
      </c>
      <c r="P14" s="20">
        <v>-6117965</v>
      </c>
      <c r="Q14" s="20">
        <v>-7604714</v>
      </c>
      <c r="R14" s="20">
        <v>-19385924</v>
      </c>
      <c r="S14" s="20"/>
      <c r="T14" s="20"/>
      <c r="U14" s="20"/>
      <c r="V14" s="20"/>
      <c r="W14" s="20">
        <v>-67208553</v>
      </c>
      <c r="X14" s="20">
        <v>-118068740</v>
      </c>
      <c r="Y14" s="20">
        <v>50860187</v>
      </c>
      <c r="Z14" s="21">
        <v>-43.07675935222143</v>
      </c>
      <c r="AA14" s="22">
        <v>-152390021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-5988</v>
      </c>
      <c r="F15" s="20">
        <v>-5988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-4491</v>
      </c>
      <c r="Y15" s="20">
        <v>4491</v>
      </c>
      <c r="Z15" s="21">
        <v>-100</v>
      </c>
      <c r="AA15" s="22">
        <v>-5988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30655807</v>
      </c>
      <c r="D17" s="26">
        <f>SUM(D6:D16)</f>
        <v>0</v>
      </c>
      <c r="E17" s="27">
        <f t="shared" si="0"/>
        <v>107690234</v>
      </c>
      <c r="F17" s="28">
        <f t="shared" si="0"/>
        <v>128391910</v>
      </c>
      <c r="G17" s="28">
        <f t="shared" si="0"/>
        <v>16007972</v>
      </c>
      <c r="H17" s="28">
        <f t="shared" si="0"/>
        <v>2404916</v>
      </c>
      <c r="I17" s="28">
        <f t="shared" si="0"/>
        <v>2047689</v>
      </c>
      <c r="J17" s="28">
        <f t="shared" si="0"/>
        <v>20460577</v>
      </c>
      <c r="K17" s="28">
        <f t="shared" si="0"/>
        <v>3559050</v>
      </c>
      <c r="L17" s="28">
        <f t="shared" si="0"/>
        <v>-3960182</v>
      </c>
      <c r="M17" s="28">
        <f t="shared" si="0"/>
        <v>13884719</v>
      </c>
      <c r="N17" s="28">
        <f t="shared" si="0"/>
        <v>13483587</v>
      </c>
      <c r="O17" s="28">
        <f t="shared" si="0"/>
        <v>2630229</v>
      </c>
      <c r="P17" s="28">
        <f t="shared" si="0"/>
        <v>29223</v>
      </c>
      <c r="Q17" s="28">
        <f t="shared" si="0"/>
        <v>13103300</v>
      </c>
      <c r="R17" s="28">
        <f t="shared" si="0"/>
        <v>15762752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49706916</v>
      </c>
      <c r="X17" s="28">
        <f t="shared" si="0"/>
        <v>89764348</v>
      </c>
      <c r="Y17" s="28">
        <f t="shared" si="0"/>
        <v>-40057432</v>
      </c>
      <c r="Z17" s="29">
        <f>+IF(X17&lt;&gt;0,+(Y17/X17)*100,0)</f>
        <v>-44.625102161940724</v>
      </c>
      <c r="AA17" s="30">
        <f>SUM(AA6:AA16)</f>
        <v>128391910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-2059083</v>
      </c>
      <c r="D28" s="18"/>
      <c r="E28" s="19">
        <v>-1200000</v>
      </c>
      <c r="F28" s="20"/>
      <c r="G28" s="20">
        <v>-190896</v>
      </c>
      <c r="H28" s="20"/>
      <c r="I28" s="20"/>
      <c r="J28" s="20">
        <v>-190896</v>
      </c>
      <c r="K28" s="20"/>
      <c r="L28" s="20">
        <v>-1380000</v>
      </c>
      <c r="M28" s="20"/>
      <c r="N28" s="20">
        <v>-1380000</v>
      </c>
      <c r="O28" s="20"/>
      <c r="P28" s="20"/>
      <c r="Q28" s="20"/>
      <c r="R28" s="20"/>
      <c r="S28" s="20"/>
      <c r="T28" s="20"/>
      <c r="U28" s="20"/>
      <c r="V28" s="20"/>
      <c r="W28" s="20">
        <v>-1570896</v>
      </c>
      <c r="X28" s="20"/>
      <c r="Y28" s="20">
        <v>-1570896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-2059083</v>
      </c>
      <c r="D30" s="26">
        <f t="shared" ref="D30:Y30" si="1">SUM(D21:D29)</f>
        <v>0</v>
      </c>
      <c r="E30" s="27">
        <f t="shared" si="1"/>
        <v>-1200000</v>
      </c>
      <c r="F30" s="28">
        <f t="shared" si="1"/>
        <v>0</v>
      </c>
      <c r="G30" s="28">
        <f t="shared" si="1"/>
        <v>-190896</v>
      </c>
      <c r="H30" s="28">
        <f t="shared" si="1"/>
        <v>0</v>
      </c>
      <c r="I30" s="28">
        <f t="shared" si="1"/>
        <v>0</v>
      </c>
      <c r="J30" s="28">
        <f t="shared" si="1"/>
        <v>-190896</v>
      </c>
      <c r="K30" s="28">
        <f t="shared" si="1"/>
        <v>0</v>
      </c>
      <c r="L30" s="28">
        <f t="shared" si="1"/>
        <v>-1380000</v>
      </c>
      <c r="M30" s="28">
        <f t="shared" si="1"/>
        <v>0</v>
      </c>
      <c r="N30" s="28">
        <f t="shared" si="1"/>
        <v>-1380000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-1570896</v>
      </c>
      <c r="X30" s="28">
        <f t="shared" si="1"/>
        <v>0</v>
      </c>
      <c r="Y30" s="28">
        <f t="shared" si="1"/>
        <v>-1570896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>
        <v>-727</v>
      </c>
      <c r="L36" s="20">
        <v>-373</v>
      </c>
      <c r="M36" s="20">
        <v>-3482</v>
      </c>
      <c r="N36" s="20">
        <v>-4582</v>
      </c>
      <c r="O36" s="37">
        <v>-1157</v>
      </c>
      <c r="P36" s="37"/>
      <c r="Q36" s="37">
        <v>-592</v>
      </c>
      <c r="R36" s="20">
        <v>-1749</v>
      </c>
      <c r="S36" s="20"/>
      <c r="T36" s="20"/>
      <c r="U36" s="20"/>
      <c r="V36" s="37"/>
      <c r="W36" s="37">
        <v>-6331</v>
      </c>
      <c r="X36" s="37"/>
      <c r="Y36" s="20">
        <v>-6331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-727</v>
      </c>
      <c r="L39" s="28">
        <f t="shared" si="2"/>
        <v>-373</v>
      </c>
      <c r="M39" s="28">
        <f t="shared" si="2"/>
        <v>-3482</v>
      </c>
      <c r="N39" s="28">
        <f t="shared" si="2"/>
        <v>-4582</v>
      </c>
      <c r="O39" s="28">
        <f t="shared" si="2"/>
        <v>-1157</v>
      </c>
      <c r="P39" s="28">
        <f t="shared" si="2"/>
        <v>0</v>
      </c>
      <c r="Q39" s="28">
        <f t="shared" si="2"/>
        <v>-592</v>
      </c>
      <c r="R39" s="28">
        <f t="shared" si="2"/>
        <v>-1749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-6331</v>
      </c>
      <c r="X39" s="28">
        <f t="shared" si="2"/>
        <v>0</v>
      </c>
      <c r="Y39" s="28">
        <f t="shared" si="2"/>
        <v>-6331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28596724</v>
      </c>
      <c r="D41" s="32">
        <f>+D17+D30+D39</f>
        <v>0</v>
      </c>
      <c r="E41" s="33">
        <f t="shared" si="3"/>
        <v>106490234</v>
      </c>
      <c r="F41" s="34">
        <f t="shared" si="3"/>
        <v>128391910</v>
      </c>
      <c r="G41" s="34">
        <f t="shared" si="3"/>
        <v>15817076</v>
      </c>
      <c r="H41" s="34">
        <f t="shared" si="3"/>
        <v>2404916</v>
      </c>
      <c r="I41" s="34">
        <f t="shared" si="3"/>
        <v>2047689</v>
      </c>
      <c r="J41" s="34">
        <f t="shared" si="3"/>
        <v>20269681</v>
      </c>
      <c r="K41" s="34">
        <f t="shared" si="3"/>
        <v>3558323</v>
      </c>
      <c r="L41" s="34">
        <f t="shared" si="3"/>
        <v>-5340555</v>
      </c>
      <c r="M41" s="34">
        <f t="shared" si="3"/>
        <v>13881237</v>
      </c>
      <c r="N41" s="34">
        <f t="shared" si="3"/>
        <v>12099005</v>
      </c>
      <c r="O41" s="34">
        <f t="shared" si="3"/>
        <v>2629072</v>
      </c>
      <c r="P41" s="34">
        <f t="shared" si="3"/>
        <v>29223</v>
      </c>
      <c r="Q41" s="34">
        <f t="shared" si="3"/>
        <v>13102708</v>
      </c>
      <c r="R41" s="34">
        <f t="shared" si="3"/>
        <v>15761003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48129689</v>
      </c>
      <c r="X41" s="34">
        <f t="shared" si="3"/>
        <v>89764348</v>
      </c>
      <c r="Y41" s="34">
        <f t="shared" si="3"/>
        <v>-41634659</v>
      </c>
      <c r="Z41" s="35">
        <f>+IF(X41&lt;&gt;0,+(Y41/X41)*100,0)</f>
        <v>-46.382177253713245</v>
      </c>
      <c r="AA41" s="36">
        <f>+AA17+AA30+AA39</f>
        <v>128391910</v>
      </c>
    </row>
    <row r="42" spans="1:27" x14ac:dyDescent="0.25">
      <c r="A42" s="23" t="s">
        <v>63</v>
      </c>
      <c r="B42" s="17" t="s">
        <v>64</v>
      </c>
      <c r="C42" s="32">
        <v>331489763</v>
      </c>
      <c r="D42" s="32"/>
      <c r="E42" s="33">
        <v>163458072</v>
      </c>
      <c r="F42" s="34">
        <v>179103294</v>
      </c>
      <c r="G42" s="34">
        <v>408513040</v>
      </c>
      <c r="H42" s="34">
        <f>+G43+H60</f>
        <v>424326128</v>
      </c>
      <c r="I42" s="34">
        <f>+H43+I60</f>
        <v>426731044</v>
      </c>
      <c r="J42" s="34">
        <f>+G42</f>
        <v>408513040</v>
      </c>
      <c r="K42" s="34">
        <f>+I43+K60</f>
        <v>428778733</v>
      </c>
      <c r="L42" s="34">
        <f>+K43+L60</f>
        <v>432337056</v>
      </c>
      <c r="M42" s="34">
        <f>+L43+M60</f>
        <v>426996501</v>
      </c>
      <c r="N42" s="34">
        <f>+K42</f>
        <v>428778733</v>
      </c>
      <c r="O42" s="34">
        <f>+M43+O60</f>
        <v>440877738</v>
      </c>
      <c r="P42" s="34">
        <f>+O43+P60</f>
        <v>443506810</v>
      </c>
      <c r="Q42" s="34">
        <f>+P43+Q60</f>
        <v>443536033</v>
      </c>
      <c r="R42" s="34">
        <f>+O42</f>
        <v>440877738</v>
      </c>
      <c r="S42" s="34">
        <f>+Q43+S60</f>
        <v>456638741</v>
      </c>
      <c r="T42" s="34">
        <f>+S43+T60</f>
        <v>456638741</v>
      </c>
      <c r="U42" s="34">
        <f>+T43+U60</f>
        <v>456638741</v>
      </c>
      <c r="V42" s="34">
        <f>+S42</f>
        <v>456638741</v>
      </c>
      <c r="W42" s="34">
        <f>+G42</f>
        <v>408513040</v>
      </c>
      <c r="X42" s="34">
        <v>179103294</v>
      </c>
      <c r="Y42" s="34">
        <f>+W42-X42</f>
        <v>229409746</v>
      </c>
      <c r="Z42" s="35">
        <f>+IF(X42&lt;&gt;0,+(Y42/X42)*100,0)</f>
        <v>128.08795465258166</v>
      </c>
      <c r="AA42" s="36">
        <v>179103294</v>
      </c>
    </row>
    <row r="43" spans="1:27" x14ac:dyDescent="0.25">
      <c r="A43" s="42" t="s">
        <v>65</v>
      </c>
      <c r="B43" s="43" t="s">
        <v>64</v>
      </c>
      <c r="C43" s="44">
        <f>+C41+C42</f>
        <v>360086487</v>
      </c>
      <c r="D43" s="44">
        <f t="shared" ref="D43:AA43" si="4">+D41+D42</f>
        <v>0</v>
      </c>
      <c r="E43" s="45">
        <f t="shared" si="4"/>
        <v>269948306</v>
      </c>
      <c r="F43" s="46">
        <f t="shared" si="4"/>
        <v>307495204</v>
      </c>
      <c r="G43" s="46">
        <f t="shared" si="4"/>
        <v>424330116</v>
      </c>
      <c r="H43" s="46">
        <f t="shared" si="4"/>
        <v>426731044</v>
      </c>
      <c r="I43" s="46">
        <f t="shared" si="4"/>
        <v>428778733</v>
      </c>
      <c r="J43" s="46">
        <f>+I43</f>
        <v>428778733</v>
      </c>
      <c r="K43" s="46">
        <f t="shared" si="4"/>
        <v>432337056</v>
      </c>
      <c r="L43" s="46">
        <f t="shared" si="4"/>
        <v>426996501</v>
      </c>
      <c r="M43" s="46">
        <f t="shared" si="4"/>
        <v>440877738</v>
      </c>
      <c r="N43" s="46">
        <f>+M43</f>
        <v>440877738</v>
      </c>
      <c r="O43" s="46">
        <f t="shared" si="4"/>
        <v>443506810</v>
      </c>
      <c r="P43" s="46">
        <f t="shared" si="4"/>
        <v>443536033</v>
      </c>
      <c r="Q43" s="46">
        <f t="shared" si="4"/>
        <v>456638741</v>
      </c>
      <c r="R43" s="46">
        <f>+Q43</f>
        <v>456638741</v>
      </c>
      <c r="S43" s="46">
        <f t="shared" si="4"/>
        <v>456638741</v>
      </c>
      <c r="T43" s="46">
        <f t="shared" si="4"/>
        <v>456638741</v>
      </c>
      <c r="U43" s="46">
        <f t="shared" si="4"/>
        <v>456638741</v>
      </c>
      <c r="V43" s="46">
        <f>+U43</f>
        <v>456638741</v>
      </c>
      <c r="W43" s="46">
        <f>+V43</f>
        <v>456638741</v>
      </c>
      <c r="X43" s="46">
        <f t="shared" si="4"/>
        <v>268867642</v>
      </c>
      <c r="Y43" s="46">
        <f t="shared" si="4"/>
        <v>187775087</v>
      </c>
      <c r="Z43" s="47">
        <f>+IF(X43&lt;&gt;0,+(Y43/X43)*100,0)</f>
        <v>69.839228552463737</v>
      </c>
      <c r="AA43" s="48">
        <f t="shared" si="4"/>
        <v>307495204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408513040</v>
      </c>
      <c r="H60">
        <v>-3988</v>
      </c>
      <c r="J60">
        <v>408513040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9D54AE-0DBB-4C98-803B-0A2D56588107}"/>
</file>

<file path=customXml/itemProps2.xml><?xml version="1.0" encoding="utf-8"?>
<ds:datastoreItem xmlns:ds="http://schemas.openxmlformats.org/officeDocument/2006/customXml" ds:itemID="{D8C4556E-1AC0-4CED-9B4B-6BFB28194124}"/>
</file>

<file path=customXml/itemProps3.xml><?xml version="1.0" encoding="utf-8"?>
<ds:datastoreItem xmlns:ds="http://schemas.openxmlformats.org/officeDocument/2006/customXml" ds:itemID="{827F153F-8A79-4824-96E4-09F499DF85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2026-05-13T15:21:40Z</dcterms:created>
  <dcterms:modified xsi:type="dcterms:W3CDTF">2026-05-13T15:23:08Z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